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8800" windowHeight="12285"/>
  </bookViews>
  <sheets>
    <sheet name="工作表1" sheetId="1" r:id="rId1"/>
    <sheet name="工作表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I28" i="1"/>
  <c r="I18" i="1"/>
  <c r="I12" i="1"/>
  <c r="I140" i="1"/>
  <c r="I137" i="1"/>
  <c r="I134" i="1"/>
  <c r="I131" i="1"/>
  <c r="I128" i="1"/>
  <c r="I125" i="1"/>
  <c r="I123" i="1"/>
  <c r="I120" i="1"/>
  <c r="I117" i="1"/>
  <c r="I114" i="1"/>
  <c r="I111" i="1"/>
  <c r="I108" i="1"/>
  <c r="I105" i="1"/>
  <c r="I102" i="1"/>
  <c r="I99" i="1"/>
  <c r="I96" i="1"/>
  <c r="I93" i="1"/>
  <c r="I91" i="1"/>
  <c r="I88" i="1"/>
  <c r="I85" i="1"/>
  <c r="I82" i="1"/>
  <c r="I79" i="1"/>
  <c r="I76" i="1"/>
  <c r="I73" i="1"/>
  <c r="I71" i="1"/>
  <c r="I68" i="1"/>
  <c r="I65" i="1"/>
  <c r="I63" i="1"/>
  <c r="I60" i="1"/>
  <c r="I56" i="1"/>
  <c r="I51" i="1"/>
  <c r="I46" i="1"/>
  <c r="I41" i="1"/>
  <c r="I37" i="1"/>
  <c r="I33" i="1"/>
  <c r="I27" i="1"/>
  <c r="I21" i="1"/>
  <c r="I15" i="1"/>
  <c r="I8" i="1" l="1"/>
  <c r="I7" i="1"/>
  <c r="I13" i="1"/>
  <c r="I9" i="1"/>
  <c r="I14" i="1"/>
  <c r="I10" i="1"/>
  <c r="I16" i="1"/>
  <c r="I19" i="1"/>
  <c r="I20" i="1"/>
  <c r="I23" i="1"/>
  <c r="I24" i="1"/>
  <c r="I25" i="1"/>
  <c r="I29" i="1"/>
  <c r="I30" i="1"/>
  <c r="I31" i="1"/>
  <c r="I34" i="1"/>
  <c r="I35" i="1"/>
  <c r="I38" i="1"/>
  <c r="I39" i="1"/>
  <c r="I42" i="1"/>
  <c r="I43" i="1"/>
  <c r="I44" i="1"/>
  <c r="I47" i="1"/>
  <c r="I48" i="1"/>
  <c r="I49" i="1"/>
  <c r="I53" i="1"/>
  <c r="I54" i="1"/>
  <c r="I52" i="1"/>
  <c r="I57" i="1"/>
  <c r="I58" i="1"/>
  <c r="I59" i="1"/>
  <c r="I61" i="1"/>
  <c r="I62" i="1"/>
  <c r="I64" i="1"/>
  <c r="I66" i="1"/>
  <c r="I67" i="1"/>
  <c r="I69" i="1"/>
  <c r="I70" i="1"/>
  <c r="I72" i="1"/>
  <c r="I74" i="1"/>
  <c r="I75" i="1"/>
  <c r="I77" i="1"/>
  <c r="I78" i="1"/>
  <c r="I80" i="1"/>
  <c r="I81" i="1"/>
  <c r="I83" i="1"/>
  <c r="I84" i="1"/>
  <c r="I86" i="1"/>
  <c r="I87" i="1"/>
  <c r="I89" i="1"/>
  <c r="I90" i="1"/>
  <c r="I92" i="1"/>
  <c r="I94" i="1"/>
  <c r="I95" i="1"/>
  <c r="I97" i="1"/>
  <c r="I98" i="1"/>
  <c r="I100" i="1"/>
  <c r="I101" i="1"/>
  <c r="I103" i="1"/>
  <c r="I104" i="1"/>
  <c r="I106" i="1"/>
  <c r="I107" i="1"/>
  <c r="I109" i="1"/>
  <c r="I110" i="1"/>
  <c r="I112" i="1"/>
  <c r="I113" i="1"/>
  <c r="I115" i="1"/>
  <c r="I116" i="1"/>
  <c r="I118" i="1"/>
  <c r="I119" i="1"/>
  <c r="I121" i="1"/>
  <c r="I122" i="1"/>
  <c r="I124" i="1"/>
  <c r="I126" i="1"/>
  <c r="I127" i="1"/>
  <c r="I129" i="1"/>
  <c r="I130" i="1"/>
  <c r="I132" i="1"/>
  <c r="I133" i="1"/>
  <c r="I135" i="1"/>
  <c r="I136" i="1"/>
  <c r="I138" i="1"/>
  <c r="I139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4" i="2"/>
  <c r="I175" i="1" l="1"/>
</calcChain>
</file>

<file path=xl/sharedStrings.xml><?xml version="1.0" encoding="utf-8"?>
<sst xmlns="http://schemas.openxmlformats.org/spreadsheetml/2006/main" count="1406" uniqueCount="613">
  <si>
    <t>文/詹妮．桑德斯 圖/莎拉．詹寧斯 譯/劉淑雯</t>
  </si>
  <si>
    <t>小魯文化</t>
  </si>
  <si>
    <t>身體的界線：兒童自我保護繪本</t>
    <phoneticPr fontId="3" type="noConversion"/>
  </si>
  <si>
    <t>最後一匹狼：對森林友善的探險</t>
  </si>
  <si>
    <t>文圖/蜜妮．葛瑞 譯/柯倩華</t>
  </si>
  <si>
    <t>米奇巴克</t>
  </si>
  <si>
    <t>沒關係沒關係</t>
    <phoneticPr fontId="3" type="noConversion"/>
  </si>
  <si>
    <t>文圖/伊東寬 譯/黃雅妮</t>
  </si>
  <si>
    <t>親子天下</t>
  </si>
  <si>
    <t>亞斯的國王新衣</t>
  </si>
  <si>
    <t>劉清彥、姜義村</t>
  </si>
  <si>
    <t>巴巴文化</t>
  </si>
  <si>
    <t>The Truth According to Arthur</t>
  </si>
  <si>
    <t>Tim Hopgood</t>
  </si>
  <si>
    <t>10 SEEDS</t>
  </si>
  <si>
    <t>Ruth Brown</t>
  </si>
  <si>
    <t>小房子烏比</t>
  </si>
  <si>
    <t>吳語緁</t>
  </si>
  <si>
    <t>信誼</t>
  </si>
  <si>
    <t>Troll</t>
  </si>
  <si>
    <t>遠流</t>
  </si>
  <si>
    <t>我有理由</t>
  </si>
  <si>
    <t>吉竹伸介</t>
  </si>
  <si>
    <t>屁屁偵探 噗噗！消失的便當之謎</t>
  </si>
  <si>
    <t>屁屁偵探讀本 幸運貓落到誰手上！</t>
    <phoneticPr fontId="1" type="noConversion"/>
  </si>
  <si>
    <t>否</t>
    <phoneticPr fontId="1" type="noConversion"/>
  </si>
  <si>
    <t>台灣</t>
    <phoneticPr fontId="1" type="noConversion"/>
  </si>
  <si>
    <t>台灣</t>
    <phoneticPr fontId="1" type="noConversion"/>
  </si>
  <si>
    <t>親子天下股份有限公司</t>
    <phoneticPr fontId="1" type="noConversion"/>
  </si>
  <si>
    <t>小兔子學理財套書──陪孩子從賺、買、存、捐學人生財富價值（共四冊）</t>
    <phoneticPr fontId="1" type="noConversion"/>
  </si>
  <si>
    <t>辛德絲．麥克勞德(Cinders McLeod)</t>
    <phoneticPr fontId="1" type="noConversion"/>
  </si>
  <si>
    <t>是</t>
    <phoneticPr fontId="1" type="noConversion"/>
  </si>
  <si>
    <t>喬伊絲．海索柏斯(Joyce Hesselberth)</t>
    <phoneticPr fontId="1" type="noConversion"/>
  </si>
  <si>
    <t>親子天下股份有限公司</t>
    <phoneticPr fontId="1" type="noConversion"/>
  </si>
  <si>
    <t>我的超級好朋友</t>
    <phoneticPr fontId="1" type="noConversion"/>
  </si>
  <si>
    <t>台灣</t>
    <phoneticPr fontId="1" type="noConversion"/>
  </si>
  <si>
    <t>9789571469645</t>
    <phoneticPr fontId="1" type="noConversion"/>
  </si>
  <si>
    <t>小豆子的繪畫學校</t>
  </si>
  <si>
    <t>9789571472935</t>
    <phoneticPr fontId="1" type="noConversion"/>
  </si>
  <si>
    <t>呼嚕呼嚕的書店小貓</t>
    <phoneticPr fontId="1" type="noConversion"/>
  </si>
  <si>
    <t>9789579057868</t>
    <phoneticPr fontId="1" type="noConversion"/>
  </si>
  <si>
    <t xml:space="preserve">米奇巴克有限公司
</t>
    <phoneticPr fontId="1" type="noConversion"/>
  </si>
  <si>
    <t>米奇巴克有限公司</t>
    <phoneticPr fontId="1" type="noConversion"/>
  </si>
  <si>
    <t>9789865539689</t>
    <phoneticPr fontId="1" type="noConversion"/>
  </si>
  <si>
    <t>大象舅舅（中英雙語讀本）</t>
    <phoneticPr fontId="1" type="noConversion"/>
  </si>
  <si>
    <t>Arnold Lobel</t>
    <phoneticPr fontId="1" type="noConversion"/>
  </si>
  <si>
    <t xml:space="preserve">遠流出版事業股份有限公司
</t>
    <phoneticPr fontId="1" type="noConversion"/>
  </si>
  <si>
    <t>台灣東方出版社股份有限公司</t>
    <phoneticPr fontId="1" type="noConversion"/>
  </si>
  <si>
    <t>何逸琪</t>
    <phoneticPr fontId="1" type="noConversion"/>
  </si>
  <si>
    <t>誰在床下養了一朵雲？</t>
    <phoneticPr fontId="1" type="noConversion"/>
  </si>
  <si>
    <t>台灣</t>
    <phoneticPr fontId="1" type="noConversion"/>
  </si>
  <si>
    <t>9789575039998</t>
    <phoneticPr fontId="1" type="noConversion"/>
  </si>
  <si>
    <t>陳麗雅</t>
    <phoneticPr fontId="1" type="noConversion"/>
  </si>
  <si>
    <t>遠見天下文化出版股份有限公司</t>
    <phoneticPr fontId="1" type="noConversion"/>
  </si>
  <si>
    <t>發現微生物的超能力—不可思議！微生物大集合</t>
    <phoneticPr fontId="1" type="noConversion"/>
  </si>
  <si>
    <t xml:space="preserve">末友靖隆
</t>
    <phoneticPr fontId="1" type="noConversion"/>
  </si>
  <si>
    <t>遠見天下文化出版股份有限公司</t>
    <phoneticPr fontId="1" type="noConversion"/>
  </si>
  <si>
    <t>探索科學的孩子</t>
    <phoneticPr fontId="1" type="noConversion"/>
  </si>
  <si>
    <t>Bertrand Fichou</t>
    <phoneticPr fontId="1" type="noConversion"/>
  </si>
  <si>
    <t>動物偽裝大師：是誰躲在裡面？</t>
    <phoneticPr fontId="1" type="noConversion"/>
  </si>
  <si>
    <t>上誼文化實業股份有限公司</t>
    <phoneticPr fontId="1" type="noConversion"/>
  </si>
  <si>
    <t>9789577627124</t>
    <phoneticPr fontId="1" type="noConversion"/>
  </si>
  <si>
    <t>遠足</t>
    <phoneticPr fontId="1" type="noConversion"/>
  </si>
  <si>
    <t>Alison Farrell</t>
    <phoneticPr fontId="1" type="noConversion"/>
  </si>
  <si>
    <t>小麥田(城邦文化事業股份有限公司)</t>
    <phoneticPr fontId="1" type="noConversion"/>
  </si>
  <si>
    <t>9789578544864</t>
    <phoneticPr fontId="1" type="noConversion"/>
  </si>
  <si>
    <t>Magnus Weightman</t>
    <phoneticPr fontId="1" type="noConversion"/>
  </si>
  <si>
    <t>9789576586538</t>
    <phoneticPr fontId="1" type="noConversion"/>
  </si>
  <si>
    <t>9789864492091</t>
    <phoneticPr fontId="1" type="noConversion"/>
  </si>
  <si>
    <t>Marianne Dubuc</t>
    <phoneticPr fontId="1" type="noConversion"/>
  </si>
  <si>
    <t>遠見天下文化出版股份有限公司</t>
    <phoneticPr fontId="1" type="noConversion"/>
  </si>
  <si>
    <t>貝果</t>
    <phoneticPr fontId="1" type="noConversion"/>
  </si>
  <si>
    <t>信誼基金出版社</t>
    <phoneticPr fontId="1" type="noConversion"/>
  </si>
  <si>
    <t>小魯文化事業股份有限公司</t>
    <phoneticPr fontId="1" type="noConversion"/>
  </si>
  <si>
    <t>9789865566852</t>
    <phoneticPr fontId="1" type="noConversion"/>
  </si>
  <si>
    <t>校外教學到月球(阿波羅11號登月五十週年紀念，全球獨家限量贈品「登月校車」創作遊戲卡)</t>
    <phoneticPr fontId="1" type="noConversion"/>
  </si>
  <si>
    <t>9789578544512</t>
    <phoneticPr fontId="1" type="noConversion"/>
  </si>
  <si>
    <t xml:space="preserve">時報文化出版企業股份有限公司
</t>
    <phoneticPr fontId="1" type="noConversion"/>
  </si>
  <si>
    <t>岩井俊雄</t>
    <phoneticPr fontId="1" type="noConversion"/>
  </si>
  <si>
    <t>耶誕老公公的紅手套</t>
    <phoneticPr fontId="1" type="noConversion"/>
  </si>
  <si>
    <t>塞西樂•朱格拉(Cécile Jugla)、傑克•吉夏爾(Jack Guichard)</t>
    <phoneticPr fontId="1" type="noConversion"/>
  </si>
  <si>
    <t>Oge Mora</t>
    <phoneticPr fontId="1" type="noConversion"/>
  </si>
  <si>
    <t>9789865251284</t>
    <phoneticPr fontId="1" type="noConversion"/>
  </si>
  <si>
    <t>李憶婷</t>
    <phoneticPr fontId="1" type="noConversion"/>
  </si>
  <si>
    <t>Kido親子時堂(南一書局企業股份有限公司)</t>
    <phoneticPr fontId="1" type="noConversion"/>
  </si>
  <si>
    <t>9789864403622</t>
    <phoneticPr fontId="1" type="noConversion"/>
  </si>
  <si>
    <t>台灣東方出版社股份有限公司</t>
    <phoneticPr fontId="1" type="noConversion"/>
  </si>
  <si>
    <t>青林國際出版股份有限公司</t>
    <phoneticPr fontId="1" type="noConversion"/>
  </si>
  <si>
    <t>9789862745557</t>
    <phoneticPr fontId="1" type="noConversion"/>
  </si>
  <si>
    <t>9789862745465</t>
    <phoneticPr fontId="1" type="noConversion"/>
  </si>
  <si>
    <t>小小建築師：童話裡的建築大師</t>
    <phoneticPr fontId="1" type="noConversion"/>
  </si>
  <si>
    <t>傑瑞‧貝利(Gerry Bailey)</t>
    <phoneticPr fontId="1" type="noConversion"/>
  </si>
  <si>
    <t xml:space="preserve">小熊逛市場
</t>
    <phoneticPr fontId="1" type="noConversion"/>
  </si>
  <si>
    <t>張素卿(kiki)</t>
    <phoneticPr fontId="1" type="noConversion"/>
  </si>
  <si>
    <t>四也文化出版有限公司</t>
    <phoneticPr fontId="1" type="noConversion"/>
  </si>
  <si>
    <t>9789860653939</t>
    <phoneticPr fontId="1" type="noConversion"/>
  </si>
  <si>
    <t>我出生的這一天</t>
    <phoneticPr fontId="1" type="noConversion"/>
  </si>
  <si>
    <t>中川宏貴</t>
    <phoneticPr fontId="1" type="noConversion"/>
  </si>
  <si>
    <t>維京國際股份有限公司</t>
    <phoneticPr fontId="1" type="noConversion"/>
  </si>
  <si>
    <t>9789864403691</t>
    <phoneticPr fontId="1" type="noConversion"/>
  </si>
  <si>
    <t>阿嬤，不要再拍照了</t>
    <phoneticPr fontId="1" type="noConversion"/>
  </si>
  <si>
    <t>Ilan Brenman</t>
    <phoneticPr fontId="1" type="noConversion"/>
  </si>
  <si>
    <t>阿布拉教育文化有限公司</t>
    <phoneticPr fontId="1" type="noConversion"/>
  </si>
  <si>
    <t>9789869987585</t>
    <phoneticPr fontId="1" type="noConversion"/>
  </si>
  <si>
    <t>變色龍的刨冰店</t>
    <phoneticPr fontId="1" type="noConversion"/>
  </si>
  <si>
    <t xml:space="preserve">谷口智則
</t>
    <phoneticPr fontId="1" type="noConversion"/>
  </si>
  <si>
    <t>一隻偉大的狗</t>
    <phoneticPr fontId="1" type="noConversion"/>
  </si>
  <si>
    <t xml:space="preserve">Davide Cali
</t>
    <phoneticPr fontId="1" type="noConversion"/>
  </si>
  <si>
    <t>9789575037086</t>
    <phoneticPr fontId="1" type="noConversion"/>
  </si>
  <si>
    <t>9789575037130</t>
    <phoneticPr fontId="1" type="noConversion"/>
  </si>
  <si>
    <t>地圖喵：啟蒙孩子的圖像思維</t>
    <phoneticPr fontId="1" type="noConversion"/>
  </si>
  <si>
    <t>9789575037079</t>
    <phoneticPr fontId="1" type="noConversion"/>
  </si>
  <si>
    <t>Rob Hodgson</t>
    <phoneticPr fontId="1" type="noConversion"/>
  </si>
  <si>
    <t>三民書局股份有限公</t>
    <phoneticPr fontId="1" type="noConversion"/>
  </si>
  <si>
    <t>Davide Cali</t>
    <phoneticPr fontId="1" type="noConversion"/>
  </si>
  <si>
    <t>三民書局股份有限公司</t>
    <phoneticPr fontId="1" type="noConversion"/>
  </si>
  <si>
    <t xml:space="preserve">Cindy Wume
</t>
    <phoneticPr fontId="1" type="noConversion"/>
  </si>
  <si>
    <t>典藏藝術家庭股份有限公司</t>
    <phoneticPr fontId="1" type="noConversion"/>
  </si>
  <si>
    <t>我的完美願望</t>
    <phoneticPr fontId="1" type="noConversion"/>
  </si>
  <si>
    <t>麗莎．曼徹芙(Lisa Mantchev)、潔西卡．寇特妮–堤可(Jessica Courtney-Tickle)</t>
    <phoneticPr fontId="1" type="noConversion"/>
  </si>
  <si>
    <t>9789866215995</t>
    <phoneticPr fontId="1" type="noConversion"/>
  </si>
  <si>
    <t>藍色小屋</t>
    <phoneticPr fontId="1" type="noConversion"/>
  </si>
  <si>
    <t>凱莉．喬丹(Kelly Jordan)、潔西卡．寇特妮–堤可(Jessica Courtney-Tickle)</t>
    <phoneticPr fontId="1" type="noConversion"/>
  </si>
  <si>
    <t>9789860645125</t>
    <phoneticPr fontId="1" type="noConversion"/>
  </si>
  <si>
    <t>成語迷宮. 蟲林鳥獸篇</t>
    <phoneticPr fontId="1" type="noConversion"/>
  </si>
  <si>
    <t>小牛頓科學教育有限公司編輯團隊</t>
    <phoneticPr fontId="1" type="noConversion"/>
  </si>
  <si>
    <t xml:space="preserve">小牛頓科學教育有限公司
</t>
    <phoneticPr fontId="1" type="noConversion"/>
  </si>
  <si>
    <t>9789573292623</t>
    <phoneticPr fontId="1" type="noConversion"/>
  </si>
  <si>
    <t>企鵝馬戲團</t>
    <phoneticPr fontId="1" type="noConversion"/>
  </si>
  <si>
    <t>齊藤洋(さいとうひろし)</t>
    <phoneticPr fontId="1" type="noConversion"/>
  </si>
  <si>
    <t>台灣東方出版社股份有限公司</t>
    <phoneticPr fontId="1" type="noConversion"/>
  </si>
  <si>
    <t>9789863383932</t>
    <phoneticPr fontId="1" type="noConversion"/>
  </si>
  <si>
    <t>我的朋友阿米娜</t>
    <phoneticPr fontId="1" type="noConversion"/>
  </si>
  <si>
    <t>蔚藍文化出版股份有限公司</t>
    <phoneticPr fontId="1" type="noConversion"/>
  </si>
  <si>
    <t>9789865504502</t>
    <phoneticPr fontId="1" type="noConversion"/>
  </si>
  <si>
    <t>林世仁</t>
    <phoneticPr fontId="1" type="noConversion"/>
  </si>
  <si>
    <t>親子天下股份有限公司</t>
    <phoneticPr fontId="1" type="noConversion"/>
  </si>
  <si>
    <t>9786263050679</t>
    <phoneticPr fontId="1" type="noConversion"/>
  </si>
  <si>
    <t>字的童話 暢銷新版全 一套8冊</t>
    <phoneticPr fontId="1" type="noConversion"/>
  </si>
  <si>
    <t>林世仁、哲也</t>
    <phoneticPr fontId="1" type="noConversion"/>
  </si>
  <si>
    <t>紅樹林真好玩</t>
    <phoneticPr fontId="1" type="noConversion"/>
  </si>
  <si>
    <t>9789865253653</t>
    <phoneticPr fontId="1" type="noConversion"/>
  </si>
  <si>
    <t>9789865253424</t>
    <phoneticPr fontId="1" type="noConversion"/>
  </si>
  <si>
    <t>上誼文化實業股份有限公司</t>
    <phoneticPr fontId="1" type="noConversion"/>
  </si>
  <si>
    <t>9789577627131</t>
    <phoneticPr fontId="1" type="noConversion"/>
  </si>
  <si>
    <t xml:space="preserve">博物館密室大公開：打開後臺的神祕大門，走進展廳背後的驚奇世界
</t>
    <phoneticPr fontId="1" type="noConversion"/>
  </si>
  <si>
    <t>DK</t>
    <phoneticPr fontId="1" type="noConversion"/>
  </si>
  <si>
    <t xml:space="preserve">大石國際文化有限公司
</t>
    <phoneticPr fontId="1" type="noConversion"/>
  </si>
  <si>
    <t>9789869980999</t>
    <phoneticPr fontId="1" type="noConversion"/>
  </si>
  <si>
    <t>汙水爆炸啦！</t>
    <phoneticPr fontId="1" type="noConversion"/>
  </si>
  <si>
    <t>9789862745601</t>
    <phoneticPr fontId="1" type="noConversion"/>
  </si>
  <si>
    <t>Marc Martin</t>
    <phoneticPr fontId="1" type="noConversion"/>
  </si>
  <si>
    <t>上誼文化實業股份有限公司</t>
    <phoneticPr fontId="1" type="noConversion"/>
  </si>
  <si>
    <t>字畝文化(讀書共和國文化有限公司)</t>
    <phoneticPr fontId="1" type="noConversion"/>
  </si>
  <si>
    <t>9789865505608</t>
    <phoneticPr fontId="1" type="noConversion"/>
  </si>
  <si>
    <t>好長好長的貓媽媽（《好想飛的兔老大》Ｘ《世界上最棒的貓》作者首度為親愛的你而寫）</t>
    <phoneticPr fontId="1" type="noConversion"/>
  </si>
  <si>
    <t>キューライス、ヒグチユウコ</t>
    <phoneticPr fontId="1" type="noConversion"/>
  </si>
  <si>
    <t>動物狂想曲圖像小說1祕密小兔</t>
    <phoneticPr fontId="1" type="noConversion"/>
  </si>
  <si>
    <t>張友漁</t>
    <phoneticPr fontId="1" type="noConversion"/>
  </si>
  <si>
    <t>小光點(城邦文化事業股份有限公司)</t>
    <phoneticPr fontId="1" type="noConversion"/>
  </si>
  <si>
    <t>9789865517519</t>
    <phoneticPr fontId="1" type="noConversion"/>
  </si>
  <si>
    <t>尋找黃色小鴨</t>
    <phoneticPr fontId="1" type="noConversion"/>
  </si>
  <si>
    <t>9789577626998</t>
    <phoneticPr fontId="1" type="noConversion"/>
  </si>
  <si>
    <t>微笑商店</t>
    <phoneticPr fontId="1" type="noConversion"/>
  </si>
  <si>
    <t>Satoshi Kitamura</t>
    <phoneticPr fontId="1" type="noConversion"/>
  </si>
  <si>
    <t>三采文化股份有限公司</t>
    <phoneticPr fontId="1" type="noConversion"/>
  </si>
  <si>
    <t>哥利亞：不一樣的男孩</t>
    <phoneticPr fontId="1" type="noConversion"/>
  </si>
  <si>
    <t>Ximo Abadía</t>
    <phoneticPr fontId="1" type="noConversion"/>
  </si>
  <si>
    <t>幼獅文化事業股份有限公司</t>
    <phoneticPr fontId="1" type="noConversion"/>
  </si>
  <si>
    <t>來我家，到你家！</t>
    <phoneticPr fontId="1" type="noConversion"/>
  </si>
  <si>
    <t>9789865250584</t>
    <phoneticPr fontId="1" type="noConversion"/>
  </si>
  <si>
    <t>全世界最好吃的鬆餅</t>
    <phoneticPr fontId="1" type="noConversion"/>
  </si>
  <si>
    <t>9789861616667</t>
    <phoneticPr fontId="1" type="noConversion"/>
  </si>
  <si>
    <t>我的新鄰居</t>
    <phoneticPr fontId="1" type="noConversion"/>
  </si>
  <si>
    <t>Kasya Denisevich</t>
    <phoneticPr fontId="1" type="noConversion"/>
  </si>
  <si>
    <t>9789865252564</t>
    <phoneticPr fontId="1" type="noConversion"/>
  </si>
  <si>
    <t>國王的孩子們</t>
    <phoneticPr fontId="1" type="noConversion"/>
  </si>
  <si>
    <t>三浦太郎(Taro Miura)</t>
    <phoneticPr fontId="1" type="noConversion"/>
  </si>
  <si>
    <t>John Hare</t>
    <phoneticPr fontId="1" type="noConversion"/>
  </si>
  <si>
    <t>說謊鳥</t>
    <phoneticPr fontId="1" type="noConversion"/>
  </si>
  <si>
    <t xml:space="preserve">Laura Bunting
</t>
    <phoneticPr fontId="1" type="noConversion"/>
  </si>
  <si>
    <t>9789571391076</t>
    <phoneticPr fontId="1" type="noConversion"/>
  </si>
  <si>
    <t>世界上最大的房子</t>
    <phoneticPr fontId="1" type="noConversion"/>
  </si>
  <si>
    <t>Leo Lionni</t>
    <phoneticPr fontId="1" type="noConversion"/>
  </si>
  <si>
    <t>步步出版(讀書共和國文化有限公司)</t>
    <phoneticPr fontId="1" type="noConversion"/>
  </si>
  <si>
    <t>9789579380997</t>
    <phoneticPr fontId="1" type="noConversion"/>
  </si>
  <si>
    <t>森林100層樓的家</t>
    <phoneticPr fontId="1" type="noConversion"/>
  </si>
  <si>
    <t>9789865566555</t>
    <phoneticPr fontId="1" type="noConversion"/>
  </si>
  <si>
    <t>小魯文化事業股份有限公司</t>
    <phoneticPr fontId="1" type="noConversion"/>
  </si>
  <si>
    <t>9786267043004</t>
    <phoneticPr fontId="1" type="noConversion"/>
  </si>
  <si>
    <t>藏在水裡的科學</t>
    <phoneticPr fontId="1" type="noConversion"/>
  </si>
  <si>
    <t>9789863384335</t>
    <phoneticPr fontId="1" type="noConversion"/>
  </si>
  <si>
    <t>我們的星期六</t>
    <phoneticPr fontId="1" type="noConversion"/>
  </si>
  <si>
    <t>美好食堂</t>
    <phoneticPr fontId="1" type="noConversion"/>
  </si>
  <si>
    <t>9789574437078</t>
    <phoneticPr fontId="1" type="noConversion"/>
  </si>
  <si>
    <t>先有蛋</t>
    <phoneticPr fontId="1" type="noConversion"/>
  </si>
  <si>
    <t>蘿拉‧維卡羅‧希格
(Laura Vaccaro Seeger)</t>
    <phoneticPr fontId="1" type="noConversion"/>
  </si>
  <si>
    <t>森林包包店</t>
    <phoneticPr fontId="1" type="noConversion"/>
  </si>
  <si>
    <t>福澤由美子(ふくざわ ゆみこ)</t>
    <phoneticPr fontId="1" type="noConversion"/>
  </si>
  <si>
    <t>9789863383864</t>
    <phoneticPr fontId="1" type="noConversion"/>
  </si>
  <si>
    <t>大象的小島</t>
    <phoneticPr fontId="1" type="noConversion"/>
  </si>
  <si>
    <t>Leo Timmers</t>
    <phoneticPr fontId="1" type="noConversion"/>
  </si>
  <si>
    <t>采實文化事業股份有限公司</t>
    <phoneticPr fontId="1" type="noConversion"/>
  </si>
  <si>
    <t>9789865072698</t>
    <phoneticPr fontId="1" type="noConversion"/>
  </si>
  <si>
    <t>小手大經典橋梁書‧日本篇（共五冊）：水仙月四日、月夜和眼鏡、明天的風、單腳麻雀媽媽、狐狸阿權</t>
    <phoneticPr fontId="1" type="noConversion"/>
  </si>
  <si>
    <t>宮沢賢治、小川未明、壺井栄、椋鳩十、新美南吉</t>
    <phoneticPr fontId="1" type="noConversion"/>
  </si>
  <si>
    <t>叔公的理髮店</t>
    <phoneticPr fontId="1" type="noConversion"/>
  </si>
  <si>
    <t>瑪格麗．金．米契爾</t>
    <phoneticPr fontId="1" type="noConversion"/>
  </si>
  <si>
    <t>三之三</t>
    <phoneticPr fontId="1" type="noConversion"/>
  </si>
  <si>
    <t>大自然的守護者：珍古德</t>
    <phoneticPr fontId="1" type="noConversion"/>
  </si>
  <si>
    <t>周姚萍</t>
    <phoneticPr fontId="1" type="noConversion"/>
  </si>
  <si>
    <t>天下文化</t>
    <phoneticPr fontId="1" type="noConversion"/>
  </si>
  <si>
    <t>達克比辦案1-9套書</t>
    <phoneticPr fontId="1" type="noConversion"/>
  </si>
  <si>
    <t>神奇柑仔店系列1～4</t>
    <phoneticPr fontId="1" type="noConversion"/>
  </si>
  <si>
    <t>廣嶋玲子</t>
    <phoneticPr fontId="1" type="noConversion"/>
  </si>
  <si>
    <t>親子天下</t>
    <phoneticPr fontId="1" type="noConversion"/>
  </si>
  <si>
    <t>親子天下</t>
    <phoneticPr fontId="1" type="noConversion"/>
  </si>
  <si>
    <t>丹頂鶴是壞蛋嗎</t>
  </si>
  <si>
    <t>竹田津實</t>
  </si>
  <si>
    <t>9789862114223</t>
  </si>
  <si>
    <t>開心農場：怎麼吃健康又環保？</t>
  </si>
  <si>
    <t>劉嘉路</t>
  </si>
  <si>
    <t>9789861892917</t>
  </si>
  <si>
    <t>我們買了冷氣機</t>
  </si>
  <si>
    <t>陳彥豪</t>
  </si>
  <si>
    <t>9789861519005</t>
  </si>
  <si>
    <t>那魯</t>
  </si>
  <si>
    <t>李如青</t>
    <phoneticPr fontId="1" type="noConversion"/>
  </si>
  <si>
    <t>9789869318020</t>
  </si>
  <si>
    <t>露比任務:培養孩子邏輯思考的程式尋寶記</t>
  </si>
  <si>
    <t>琳達．莉卡斯 </t>
  </si>
  <si>
    <t>9789869476751</t>
  </si>
  <si>
    <t>數學小偵探3：黑心老闆的詭計</t>
  </si>
  <si>
    <t>施曉蘭</t>
  </si>
  <si>
    <t>9789861518978</t>
  </si>
  <si>
    <t>數學小偵探2─壞蛋軍團的逆襲</t>
  </si>
  <si>
    <t>9789861518282</t>
  </si>
  <si>
    <t>喋喋不休的調色盤：康定斯基畫裡的色彩與聲音</t>
  </si>
  <si>
    <t>芭茀．羅森斯多克</t>
  </si>
  <si>
    <t>維京</t>
    <phoneticPr fontId="1" type="noConversion"/>
  </si>
  <si>
    <t>9789864402663</t>
  </si>
  <si>
    <t>小石頭的歌</t>
  </si>
  <si>
    <t>海狗房東</t>
  </si>
  <si>
    <t>9789864403172</t>
  </si>
  <si>
    <t>爸爸是海洋魚類生態學家</t>
  </si>
  <si>
    <t>小魯文化</t>
    <phoneticPr fontId="1" type="noConversion"/>
  </si>
  <si>
    <t>9789865513566</t>
  </si>
  <si>
    <t>狐狸爸爸萬歲</t>
  </si>
  <si>
    <t>羅德．達爾</t>
  </si>
  <si>
    <t>9789862167410</t>
  </si>
  <si>
    <t>斷嘴鳥</t>
  </si>
  <si>
    <t>納桑尼．拉胥梅耶</t>
  </si>
  <si>
    <t>9789866735103</t>
  </si>
  <si>
    <t>100個傳家故事:蘇格拉底的智慧</t>
  </si>
  <si>
    <t>周姚萍</t>
  </si>
  <si>
    <t>9789578423824</t>
  </si>
  <si>
    <t>可能小學的愛地球任務：拯救黑熊大作戰</t>
  </si>
  <si>
    <t>王文華</t>
    <phoneticPr fontId="1" type="noConversion"/>
  </si>
  <si>
    <t>9789862411230</t>
  </si>
  <si>
    <t>挨鞭僮</t>
  </si>
  <si>
    <t>席德‧弗雷希門</t>
  </si>
  <si>
    <t>台灣東方</t>
    <phoneticPr fontId="1" type="noConversion"/>
  </si>
  <si>
    <t>9789575706746</t>
  </si>
  <si>
    <t>換心店</t>
  </si>
  <si>
    <t>梨屋有枝</t>
  </si>
  <si>
    <t>9789863202431</t>
  </si>
  <si>
    <t>好一個餿主意</t>
  </si>
  <si>
    <t>瑪格．塞蒙克</t>
  </si>
  <si>
    <t>9789573269694</t>
  </si>
  <si>
    <t>哆啦A夢科學任意門15：神祕化石時光布</t>
  </si>
  <si>
    <t>藤子‧F‧不二雄</t>
  </si>
  <si>
    <t>9789573279884</t>
  </si>
  <si>
    <t>壞心的夫妻消失了</t>
  </si>
  <si>
    <t>9789864790142</t>
  </si>
  <si>
    <t>我可以說謊嗎？</t>
  </si>
  <si>
    <t>宮川比呂</t>
  </si>
  <si>
    <t>9789863382522</t>
  </si>
  <si>
    <t>為什麼地球不會被大便淹沒？</t>
  </si>
  <si>
    <t>松岡達英まつおか たつひで</t>
  </si>
  <si>
    <t>9789864799459</t>
  </si>
  <si>
    <t>可能小學的愛台灣任務 3 快跑，騰雲妖馬來了</t>
  </si>
  <si>
    <t>9789862413784</t>
  </si>
  <si>
    <t>神奇柑仔店5：我不要帥哥面具！</t>
  </si>
  <si>
    <t>廣嶋玲子</t>
  </si>
  <si>
    <t>9789575035921</t>
  </si>
  <si>
    <t>長頸鹿的信</t>
  </si>
  <si>
    <t>岩佐惠(いわさめぐみ)</t>
  </si>
  <si>
    <t>9789863382843</t>
  </si>
  <si>
    <t>薩瓦納草原的一天</t>
  </si>
  <si>
    <t>齊藤洋</t>
  </si>
  <si>
    <t>9789863382126</t>
  </si>
  <si>
    <t>貓村開麥拉</t>
  </si>
  <si>
    <t>陳榕笙</t>
  </si>
  <si>
    <t>9789866039294</t>
  </si>
  <si>
    <t>柿子色的街燈</t>
  </si>
  <si>
    <t>陳素宜</t>
  </si>
  <si>
    <t>9789862166222</t>
  </si>
  <si>
    <t>小火龍便利商店</t>
  </si>
  <si>
    <t>哲也</t>
    <phoneticPr fontId="1" type="noConversion"/>
  </si>
  <si>
    <t>9789869504751</t>
  </si>
  <si>
    <t>妖怪醫院2：狸貓宮殿大騷動</t>
  </si>
  <si>
    <t>富安陽子</t>
  </si>
  <si>
    <t>9789869366830</t>
  </si>
  <si>
    <t>英雄</t>
  </si>
  <si>
    <t>郝廣才</t>
  </si>
  <si>
    <t>格林文化</t>
    <phoneticPr fontId="1" type="noConversion"/>
  </si>
  <si>
    <t>9789861898582</t>
  </si>
  <si>
    <t>河流</t>
  </si>
  <si>
    <t>莫妮卡．法斯那維奇涅</t>
  </si>
  <si>
    <t>9789864402939</t>
  </si>
  <si>
    <t>愛達的想像力：世界上第一位程式設計師</t>
  </si>
  <si>
    <t>費歐娜．羅賓森</t>
  </si>
  <si>
    <t>9789864401819</t>
  </si>
  <si>
    <t>不簡單女孩1 用圖像思考的女孩：動物科學家天寶‧葛蘭汀的故事</t>
  </si>
  <si>
    <t>茱莉亞‧芬利‧摩斯卡</t>
  </si>
  <si>
    <t>9789578423695</t>
  </si>
  <si>
    <t>數星星的女孩</t>
  </si>
  <si>
    <t>羅馬娜．洛瑪尼新（Romana Romanyshyn）＆安德瑞．雷西夫（Andriy Lesiv）</t>
  </si>
  <si>
    <t>9789864403066</t>
  </si>
  <si>
    <t>雪英奶奶的故事</t>
  </si>
  <si>
    <t>周逸芬</t>
  </si>
  <si>
    <t>9789869646017</t>
  </si>
  <si>
    <t>中小學生認識戲劇的第一本書</t>
  </si>
  <si>
    <t>李育芳</t>
  </si>
  <si>
    <t>9789571195988</t>
  </si>
  <si>
    <t>秀姑巒溪河口漂流記：遙遠的歸鄉路</t>
  </si>
  <si>
    <t>小林豊</t>
  </si>
  <si>
    <t>聯經</t>
    <phoneticPr fontId="1" type="noConversion"/>
  </si>
  <si>
    <t>9789570850673</t>
  </si>
  <si>
    <t>北極熊</t>
  </si>
  <si>
    <t>珍妮．戴斯蒙</t>
  </si>
  <si>
    <t>9789864401376</t>
  </si>
  <si>
    <t>穿越故宮大冒險2：肉形石的召喚</t>
  </si>
  <si>
    <t>鄭宗弦</t>
  </si>
  <si>
    <t>9789864799176</t>
  </si>
  <si>
    <t>狐狸阿聰</t>
  </si>
  <si>
    <t>王玄慧</t>
  </si>
  <si>
    <t>9789869300704</t>
  </si>
  <si>
    <t>書之樹</t>
  </si>
  <si>
    <t>保羅．薩傑克(Paul Czajak)</t>
  </si>
  <si>
    <t>9789571467184</t>
  </si>
  <si>
    <t>最棒的鞋</t>
  </si>
  <si>
    <t>瑪莉白‧波茲(Maribeth Boelts)</t>
  </si>
  <si>
    <t>9789575709877</t>
  </si>
  <si>
    <t>微生物：看不見的魔術師</t>
  </si>
  <si>
    <t>尼古拉‧戴維斯</t>
  </si>
  <si>
    <t>9789577625632</t>
  </si>
  <si>
    <t>奇幻蛇郎與紅花</t>
  </si>
  <si>
    <t>劉思源</t>
  </si>
  <si>
    <t>9789575034160</t>
  </si>
  <si>
    <t>菜刀小子的陣頭夢</t>
  </si>
  <si>
    <t>林哲璋</t>
  </si>
  <si>
    <t>9789866039959</t>
  </si>
  <si>
    <t>博物館探奇1：鬼影幢幢的翼龍展</t>
  </si>
  <si>
    <t>史特夫．布萊茲諾夫(Steve Brezenoff)</t>
  </si>
  <si>
    <t>9789864272112</t>
  </si>
  <si>
    <t>親愛的</t>
  </si>
  <si>
    <t>幸佳慧</t>
  </si>
  <si>
    <t>9789864796076</t>
  </si>
  <si>
    <t>碳酸男孩</t>
  </si>
  <si>
    <t>孫梓評</t>
  </si>
  <si>
    <t>9789575030414</t>
  </si>
  <si>
    <t>我的南極朋友</t>
  </si>
  <si>
    <t>王自磐</t>
  </si>
  <si>
    <t>9789861615004</t>
  </si>
  <si>
    <t>親愛的漢修先生</t>
  </si>
  <si>
    <t>貝芙莉‧克萊瑞</t>
  </si>
  <si>
    <t>奔流之河：一條河流重生的真實故事</t>
  </si>
  <si>
    <t>琳．契利</t>
  </si>
  <si>
    <t>9789866310126</t>
  </si>
  <si>
    <t>露西實驗室 2：固體、液體—猜猜看，氣體在哪</t>
  </si>
  <si>
    <t>9789869674409</t>
  </si>
  <si>
    <t>童話中的科學1</t>
  </si>
  <si>
    <t>小牛頓科學教育有限公司編輯團隊</t>
  </si>
  <si>
    <t>9789579250498</t>
  </si>
  <si>
    <t>故事中的科學：寓言中的科學</t>
  </si>
  <si>
    <t>9789579250566</t>
  </si>
  <si>
    <t>天空下起帽子雨：三個結尾的故事</t>
  </si>
  <si>
    <t>強尼．羅大里 </t>
  </si>
  <si>
    <t>9789575035983</t>
  </si>
  <si>
    <t>如何帶一隻恐龍搭電梯：21個有趣的科學思考</t>
  </si>
  <si>
    <t>張文亮 </t>
  </si>
  <si>
    <t>巴第市系列2 間諜竊密事件簿：人體城市的營運中心——口腔．消化．排泄</t>
  </si>
  <si>
    <t> 施賢琴, 張馨文, 羅國盛, 徐明洸, 林伯儒, 蘇大成, 吳明修, 何子昌, 陳羿貞, 王莉芳, 蔡宜蓉 </t>
  </si>
  <si>
    <t>9789862419779</t>
  </si>
  <si>
    <t>神奇酷科學 5 地球的生態危機</t>
  </si>
  <si>
    <t> 尼克．阿諾  </t>
  </si>
  <si>
    <t>9789862168486</t>
  </si>
  <si>
    <t>小康軒</t>
    <phoneticPr fontId="1" type="noConversion"/>
  </si>
  <si>
    <t>和英文化</t>
    <phoneticPr fontId="1" type="noConversion"/>
  </si>
  <si>
    <t>采實文化</t>
    <phoneticPr fontId="1" type="noConversion"/>
  </si>
  <si>
    <t>康軒文教</t>
    <phoneticPr fontId="1" type="noConversion"/>
  </si>
  <si>
    <t>維京</t>
    <phoneticPr fontId="1" type="noConversion"/>
  </si>
  <si>
    <t>張東君</t>
    <phoneticPr fontId="1" type="noConversion"/>
  </si>
  <si>
    <t>小魯文化</t>
    <phoneticPr fontId="1" type="noConversion"/>
  </si>
  <si>
    <t>小天下</t>
    <phoneticPr fontId="1" type="noConversion"/>
  </si>
  <si>
    <t>道聲</t>
    <phoneticPr fontId="1" type="noConversion"/>
  </si>
  <si>
    <t>字畝</t>
    <phoneticPr fontId="1" type="noConversion"/>
  </si>
  <si>
    <t>親子天下</t>
    <phoneticPr fontId="1" type="noConversion"/>
  </si>
  <si>
    <t>王文華</t>
    <phoneticPr fontId="1" type="noConversion"/>
  </si>
  <si>
    <t>台灣東方</t>
    <phoneticPr fontId="1" type="noConversion"/>
  </si>
  <si>
    <t>遠流</t>
    <phoneticPr fontId="1" type="noConversion"/>
  </si>
  <si>
    <t>四也文化</t>
    <phoneticPr fontId="1" type="noConversion"/>
  </si>
  <si>
    <t>字畝文化</t>
    <phoneticPr fontId="1" type="noConversion"/>
  </si>
  <si>
    <t>維京</t>
    <phoneticPr fontId="1" type="noConversion"/>
  </si>
  <si>
    <t>五南</t>
    <phoneticPr fontId="1" type="noConversion"/>
  </si>
  <si>
    <t>小天下</t>
    <phoneticPr fontId="1" type="noConversion"/>
  </si>
  <si>
    <t>巴巴文化</t>
    <phoneticPr fontId="1" type="noConversion"/>
  </si>
  <si>
    <t>三民</t>
    <phoneticPr fontId="1" type="noConversion"/>
  </si>
  <si>
    <t>親子天下</t>
    <phoneticPr fontId="1" type="noConversion"/>
  </si>
  <si>
    <t>台灣東方</t>
    <phoneticPr fontId="1" type="noConversion"/>
  </si>
  <si>
    <t>上誼</t>
    <phoneticPr fontId="1" type="noConversion"/>
  </si>
  <si>
    <t>四也文化</t>
    <phoneticPr fontId="1" type="noConversion"/>
  </si>
  <si>
    <t>韋伯</t>
    <phoneticPr fontId="1" type="noConversion"/>
  </si>
  <si>
    <t>信誼</t>
    <phoneticPr fontId="1" type="noConversion"/>
  </si>
  <si>
    <t>蜜雪兒・胡慈  </t>
    <phoneticPr fontId="1" type="noConversion"/>
  </si>
  <si>
    <t>小牛頓</t>
    <phoneticPr fontId="1" type="noConversion"/>
  </si>
  <si>
    <t>國語日報</t>
    <phoneticPr fontId="1" type="noConversion"/>
  </si>
  <si>
    <t>9789577516350</t>
    <phoneticPr fontId="1" type="noConversion"/>
  </si>
  <si>
    <r>
      <t>第十三號事件簿</t>
    </r>
    <r>
      <rPr>
        <sz val="12"/>
        <color rgb="FF0070C0"/>
        <rFont val="Calibri"/>
        <family val="2"/>
      </rPr>
      <t>-</t>
    </r>
    <r>
      <rPr>
        <sz val="12"/>
        <color rgb="FF0070C0"/>
        <rFont val="新細明體"/>
        <family val="1"/>
        <charset val="136"/>
        <scheme val="minor"/>
      </rPr>
      <t>你所不知的十三行</t>
    </r>
    <phoneticPr fontId="1" type="noConversion"/>
  </si>
  <si>
    <t>陳乙禎, 王韻涵, 陳亮伃, 許士庭</t>
  </si>
  <si>
    <t>新北市立十三行博物館</t>
  </si>
  <si>
    <t>否</t>
    <phoneticPr fontId="1" type="noConversion"/>
  </si>
  <si>
    <t>否</t>
    <phoneticPr fontId="1" type="noConversion"/>
  </si>
  <si>
    <t>如果三隻小豬懂經濟學</t>
    <phoneticPr fontId="1" type="noConversion"/>
  </si>
  <si>
    <t>朴遠培</t>
  </si>
  <si>
    <t>采實文化</t>
  </si>
  <si>
    <t>否</t>
    <phoneticPr fontId="1" type="noConversion"/>
  </si>
  <si>
    <t>YO! YES?</t>
    <phoneticPr fontId="1" type="noConversion"/>
  </si>
  <si>
    <t xml:space="preserve"> Raschka, Chris</t>
    <phoneticPr fontId="1" type="noConversion"/>
  </si>
  <si>
    <t>Scholastic Inc.</t>
    <phoneticPr fontId="1" type="noConversion"/>
  </si>
  <si>
    <t>USA</t>
    <phoneticPr fontId="1" type="noConversion"/>
  </si>
  <si>
    <t>9780439921855</t>
    <phoneticPr fontId="1" type="noConversion"/>
  </si>
  <si>
    <t>否</t>
    <phoneticPr fontId="1" type="noConversion"/>
  </si>
  <si>
    <t>Rainforest Adventure</t>
    <phoneticPr fontId="1" type="noConversion"/>
  </si>
  <si>
    <t xml:space="preserve"> Mitton, Tony/ Parker, Ant</t>
    <phoneticPr fontId="1" type="noConversion"/>
  </si>
  <si>
    <t>Kingfisher</t>
    <phoneticPr fontId="1" type="noConversion"/>
  </si>
  <si>
    <t>9780753472279</t>
    <phoneticPr fontId="1" type="noConversion"/>
  </si>
  <si>
    <t>Handa's Surprise</t>
    <phoneticPr fontId="1" type="noConversion"/>
  </si>
  <si>
    <t xml:space="preserve"> Browne, Eileen</t>
    <phoneticPr fontId="1" type="noConversion"/>
  </si>
  <si>
    <t>Candlewick Press (MA)</t>
    <phoneticPr fontId="1" type="noConversion"/>
  </si>
  <si>
    <t>9780763608637</t>
    <phoneticPr fontId="1" type="noConversion"/>
  </si>
  <si>
    <t>Andersen Press Ltd</t>
    <phoneticPr fontId="1" type="noConversion"/>
  </si>
  <si>
    <t>Bloomsbury Publishing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</si>
  <si>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</si>
  <si>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</si>
  <si>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</si>
  <si>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</si>
  <si>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菲姬闖世界</t>
  </si>
  <si>
    <t>坦姆辛．雅努</t>
  </si>
  <si>
    <t>幼獅文化</t>
    <phoneticPr fontId="1" type="noConversion"/>
  </si>
  <si>
    <t>我們的狗，阿拉斯加</t>
  </si>
  <si>
    <t>安娜．沃茲</t>
  </si>
  <si>
    <t>瞎掰舊貨攤1：斷尾虎爺</t>
  </si>
  <si>
    <t>瞎掰舊貨攤2：子母雞大碗公</t>
    <phoneticPr fontId="1" type="noConversion"/>
  </si>
  <si>
    <t>仙靈傳奇1：詩魂</t>
    <phoneticPr fontId="1" type="noConversion"/>
  </si>
  <si>
    <t>陳郁如</t>
    <phoneticPr fontId="1" type="noConversion"/>
  </si>
  <si>
    <t>仙靈傳奇2：詞靈</t>
    <phoneticPr fontId="1" type="noConversion"/>
  </si>
  <si>
    <t>陳郁如</t>
  </si>
  <si>
    <t>仙靈傳奇3：畫仙</t>
    <phoneticPr fontId="1" type="noConversion"/>
  </si>
  <si>
    <t>仙靈傳奇4：陶妖</t>
    <phoneticPr fontId="1" type="noConversion"/>
  </si>
  <si>
    <t>仙靈傳奇5：玉使</t>
    <phoneticPr fontId="1" type="noConversion"/>
  </si>
  <si>
    <t>【品格教育繪本：處理情緒／感同身受】 要怎樣？才能讓自己不生氣</t>
  </si>
  <si>
    <t xml:space="preserve"> Allison Szczecinski M.Ed.</t>
  </si>
  <si>
    <t>9789575215538</t>
  </si>
  <si>
    <t>【品格教育繪本：選擇取捨／記取經驗】 這個還是那個？</t>
  </si>
  <si>
    <t xml:space="preserve"> 凱爾．安德魯斯</t>
  </si>
  <si>
    <t>東雨</t>
    <phoneticPr fontId="19" type="noConversion"/>
  </si>
  <si>
    <t>9789575215668</t>
  </si>
  <si>
    <t>【品格教育繪本：陪伴與珍惜／心境轉變】 學會為別人著想</t>
  </si>
  <si>
    <t xml:space="preserve"> 史蒂夫．斯默爾</t>
  </si>
  <si>
    <t>9789575215378</t>
  </si>
  <si>
    <t>【跟孩子談煩惱與害怕】暢銷得獎情緒繪本套書：我有一些小煩惱</t>
  </si>
  <si>
    <t>瑞秋‧魯尼</t>
  </si>
  <si>
    <t>9789579529600</t>
  </si>
  <si>
    <t>【跟孩子談煩惱與害怕】暢銷得獎情緒繪本套書：我有一點小害怕</t>
  </si>
  <si>
    <t xml:space="preserve"> 瑞秋‧魯尼</t>
  </si>
  <si>
    <t>9786267038307</t>
  </si>
  <si>
    <t>十人十色的小青蛙－理解需要特別對待的孩子們</t>
  </si>
  <si>
    <t>落合綠，宮本信也</t>
  </si>
  <si>
    <t>飛寶</t>
    <phoneticPr fontId="19" type="noConversion"/>
  </si>
  <si>
    <t>9789866701030</t>
  </si>
  <si>
    <t>薛利，停不下來的小烏龜</t>
  </si>
  <si>
    <t xml:space="preserve"> 戴柏拉．摩絲 </t>
  </si>
  <si>
    <t>9789866701764</t>
  </si>
  <si>
    <t>品格教育繪本：團隊合作／理解原諒 我們一起來幫忙</t>
  </si>
  <si>
    <t xml:space="preserve"> 凱蒂．哈德森</t>
  </si>
  <si>
    <t>9789575213947</t>
  </si>
  <si>
    <t>【品格教育繪本：嘗試新事物】烏龜想要冬眠！</t>
  </si>
  <si>
    <t>9789575213411</t>
  </si>
  <si>
    <t>品格教育繪本：轉念思考 章魚先生買褲子 (Octopants)</t>
  </si>
  <si>
    <t xml:space="preserve"> 蘇西‧西尼爾</t>
  </si>
  <si>
    <t>9789575213619</t>
  </si>
  <si>
    <t>漫畫昆蟲笑料演化史：史上第一本榮獲「幽默諾貝爾獎」的昆蟲漫畫書</t>
  </si>
  <si>
    <t xml:space="preserve"> 金渡潤</t>
  </si>
  <si>
    <t>橙實</t>
    <phoneticPr fontId="19" type="noConversion"/>
  </si>
  <si>
    <t>9789869823432</t>
  </si>
  <si>
    <t>漫畫昆蟲記──酷蟲學校甲蟲這一班 1-3套書(隨書附贈：酷蟲很有戲書籤)</t>
  </si>
  <si>
    <t xml:space="preserve"> 吳祥敏</t>
  </si>
  <si>
    <t>9789860672442</t>
  </si>
  <si>
    <t>漫畫中國成語套書（1-6集）(全新修訂典藏版)</t>
  </si>
  <si>
    <t xml:space="preserve"> 敖幼祥</t>
  </si>
  <si>
    <t>《快樂交朋友．培養好品德》套書組：可以跟你做朋友嗎？+為什麼要說對不起？</t>
  </si>
  <si>
    <t>蘇菲．弗爾羅</t>
  </si>
  <si>
    <t>上誼</t>
    <phoneticPr fontId="19" type="noConversion"/>
  </si>
  <si>
    <t>蠟筆小黑</t>
  </si>
  <si>
    <t>中屋美和</t>
  </si>
  <si>
    <t>9789864796649</t>
  </si>
  <si>
    <t>我可以加入你的俱樂部嗎？(新版)</t>
  </si>
  <si>
    <t>約翰．凱利</t>
  </si>
  <si>
    <t>9786269586851</t>
  </si>
  <si>
    <t xml:space="preserve">文字好好玩 上冊 </t>
  </si>
  <si>
    <t>老漁</t>
  </si>
  <si>
    <t>禾流文創</t>
    <phoneticPr fontId="19" type="noConversion"/>
  </si>
  <si>
    <t>9786267013823</t>
  </si>
  <si>
    <t>文字好好玩 下冊</t>
  </si>
  <si>
    <t>9786267013830</t>
  </si>
  <si>
    <t>漫畫大英百科【人體醫學4】：青春期與性</t>
  </si>
  <si>
    <t xml:space="preserve">BomBom Story </t>
  </si>
  <si>
    <t>三采</t>
    <phoneticPr fontId="19" type="noConversion"/>
  </si>
  <si>
    <t>9789863428152</t>
  </si>
  <si>
    <t>漫畫兒童卡內基精選套書2：樂觀愛自己（共5冊）</t>
  </si>
  <si>
    <t xml:space="preserve">崔東仁, 李政姬, 李政宴, 吳秀珍, 黃銀瑛 </t>
  </si>
  <si>
    <t>生氣王子</t>
  </si>
  <si>
    <t>賴馬</t>
  </si>
  <si>
    <t>9789863426264</t>
  </si>
  <si>
    <t>朱瑞福的游泳課</t>
  </si>
  <si>
    <t>賴曉妍, 賴馬</t>
  </si>
  <si>
    <t>9789579095914</t>
  </si>
  <si>
    <t>愛哭公主（新版）</t>
  </si>
  <si>
    <t xml:space="preserve">賴曉妍, 賴馬  
</t>
  </si>
  <si>
    <t>9789575033194</t>
  </si>
  <si>
    <t>勇敢小火車：卡爾的特別任務</t>
  </si>
  <si>
    <t>9789869319263</t>
  </si>
  <si>
    <t>我們班的新同學 斑傑明‧馬利</t>
  </si>
  <si>
    <t>9789575037581</t>
  </si>
  <si>
    <t>一樣不一樣 斑傑明•馬利的找找遊戲書</t>
  </si>
  <si>
    <t xml:space="preserve">賴馬 </t>
  </si>
  <si>
    <t>9786263051379</t>
  </si>
  <si>
    <t>屁屁偵探繪本(1-7冊)</t>
  </si>
  <si>
    <t xml:space="preserve">Troll </t>
  </si>
  <si>
    <t>9789573274308</t>
  </si>
  <si>
    <t>腦筋急轉彎《搞笑幽默篇》</t>
  </si>
  <si>
    <t>幼福編輯部</t>
  </si>
  <si>
    <t>9789862433713</t>
  </si>
  <si>
    <t>腦筋急轉彎《腦力激盪篇》</t>
  </si>
  <si>
    <t>9789862433690</t>
  </si>
  <si>
    <t>腦筋急轉彎《機智妙答篇》</t>
  </si>
  <si>
    <t>9789862433706</t>
  </si>
  <si>
    <t>腦筋急轉彎《異想奇謀篇》</t>
  </si>
  <si>
    <t>9789862433720</t>
  </si>
  <si>
    <t>腦筋急轉彎：急中生智篇</t>
  </si>
  <si>
    <t>9789862433737</t>
  </si>
  <si>
    <t xml:space="preserve">宮西達也  
</t>
  </si>
  <si>
    <t>8667106511520</t>
  </si>
  <si>
    <t>麵包小偷全套(1~3冊)</t>
  </si>
  <si>
    <t>柴田啓子</t>
  </si>
  <si>
    <t>4710405006410</t>
  </si>
  <si>
    <t>國家地理立體書：甲蟲</t>
  </si>
  <si>
    <t xml:space="preserve"> 大衛．霍考克 </t>
  </si>
  <si>
    <t>大石國際</t>
    <phoneticPr fontId="19" type="noConversion"/>
  </si>
  <si>
    <t>9789869209113</t>
  </si>
  <si>
    <t>國家地理立體書：蝴蝶</t>
  </si>
  <si>
    <t>9789869209137</t>
  </si>
  <si>
    <t>國家地理立體書：鯊魚</t>
  </si>
  <si>
    <t>9789869209168</t>
  </si>
  <si>
    <t>國家地理立體書：熱帶魚</t>
  </si>
  <si>
    <t>9789869209120</t>
  </si>
  <si>
    <t>水滴</t>
    <phoneticPr fontId="19" type="noConversion"/>
  </si>
  <si>
    <t>飛寶</t>
    <phoneticPr fontId="19" type="noConversion"/>
  </si>
  <si>
    <t>東雨</t>
    <phoneticPr fontId="19" type="noConversion"/>
  </si>
  <si>
    <t>快樂</t>
    <phoneticPr fontId="19" type="noConversion"/>
  </si>
  <si>
    <t>時報</t>
    <phoneticPr fontId="19" type="noConversion"/>
  </si>
  <si>
    <t>小天下</t>
    <phoneticPr fontId="19" type="noConversion"/>
  </si>
  <si>
    <t>阿布拉</t>
    <phoneticPr fontId="19" type="noConversion"/>
  </si>
  <si>
    <t>親子天下</t>
    <phoneticPr fontId="19" type="noConversion"/>
  </si>
  <si>
    <t>遠流</t>
    <phoneticPr fontId="19" type="noConversion"/>
  </si>
  <si>
    <t>幼福</t>
    <phoneticPr fontId="19" type="noConversion"/>
  </si>
  <si>
    <t>宮西達也獨角仙武士系列套書(共五冊)</t>
    <phoneticPr fontId="19" type="noConversion"/>
  </si>
  <si>
    <t>小熊出版</t>
    <phoneticPr fontId="19" type="noConversion"/>
  </si>
  <si>
    <t>采實</t>
    <phoneticPr fontId="19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</si>
  <si>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</si>
  <si>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</si>
  <si>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</si>
  <si>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</si>
  <si>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第十三號事件簿-你所不知的十三行</t>
    <phoneticPr fontId="1" type="noConversion"/>
  </si>
  <si>
    <t>胡妙芬</t>
    <phoneticPr fontId="1" type="noConversion"/>
  </si>
  <si>
    <t>親子天下</t>
    <phoneticPr fontId="1" type="noConversion"/>
  </si>
  <si>
    <t>否</t>
    <phoneticPr fontId="1" type="noConversion"/>
  </si>
  <si>
    <t>學校班級最高學生數(  29  )人</t>
    <phoneticPr fontId="22" type="noConversion"/>
  </si>
  <si>
    <t>排序</t>
    <phoneticPr fontId="22" type="noConversion"/>
  </si>
  <si>
    <t>書名</t>
    <phoneticPr fontId="22" type="noConversion"/>
  </si>
  <si>
    <t>作者</t>
    <phoneticPr fontId="22" type="noConversion"/>
  </si>
  <si>
    <t>出版社</t>
    <phoneticPr fontId="22" type="noConversion"/>
  </si>
  <si>
    <t>出版地(國家)</t>
    <phoneticPr fontId="22" type="noConversion"/>
  </si>
  <si>
    <t>ISBN</t>
    <phoneticPr fontId="22" type="noConversion"/>
  </si>
  <si>
    <t>採購數量</t>
    <phoneticPr fontId="22" type="noConversion"/>
  </si>
  <si>
    <t>定價(新臺幣)</t>
    <phoneticPr fontId="22" type="noConversion"/>
  </si>
  <si>
    <t>小計</t>
    <phoneticPr fontId="22" type="noConversion"/>
  </si>
  <si>
    <t>是否為套書</t>
    <phoneticPr fontId="22" type="noConversion"/>
  </si>
  <si>
    <t>是否含光碟</t>
    <phoneticPr fontId="22" type="noConversion"/>
  </si>
  <si>
    <t>是否為教師用書</t>
    <phoneticPr fontId="22" type="noConversion"/>
  </si>
  <si>
    <t>備註</t>
    <phoneticPr fontId="22" type="noConversion"/>
  </si>
  <si>
    <t>共讀書箱</t>
    <phoneticPr fontId="1" type="noConversion"/>
  </si>
  <si>
    <t xml:space="preserve">            臺南市111學年度新市區新市國小圖書館（室）圖書採購書單                   </t>
    <phoneticPr fontId="22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</si>
  <si>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22" type="noConversion"/>
  </si>
  <si>
    <r>
      <rPr>
        <sz val="12"/>
        <rFont val="新細明體"/>
        <family val="2"/>
        <charset val="136"/>
      </rPr>
      <t>송수혜</t>
    </r>
    <phoneticPr fontId="1" type="noConversion"/>
  </si>
  <si>
    <t>校名：台南市新市區國小
填表人：林雅文                                             教務主任：邵美雀                                                  校長：李智賢
連絡電話：(06)5992895-814</t>
    <phoneticPr fontId="22" type="noConversion"/>
  </si>
  <si>
    <t>4712966622818</t>
  </si>
  <si>
    <t>4713482014194</t>
  </si>
  <si>
    <t>是</t>
    <phoneticPr fontId="1" type="noConversion"/>
  </si>
  <si>
    <t>是</t>
    <phoneticPr fontId="1" type="noConversion"/>
  </si>
  <si>
    <t>4710415387745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</si>
</sst>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"/>
    <numFmt numFmtId="177" formatCode="0_);[Red]\(0\)"/>
  </numFmts>
  <fonts count="2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2"/>
      <charset val="136"/>
    </font>
    <font>
      <sz val="12"/>
      <color rgb="FFFF0000"/>
      <name val="新細明體"/>
      <family val="1"/>
      <charset val="136"/>
    </font>
    <font>
      <sz val="12"/>
      <color theme="5"/>
      <name val="新細明體"/>
      <family val="2"/>
      <charset val="136"/>
      <scheme val="minor"/>
    </font>
    <font>
      <sz val="12"/>
      <color theme="5"/>
      <name val="新細明體"/>
      <family val="1"/>
      <charset val="136"/>
      <scheme val="minor"/>
    </font>
    <font>
      <sz val="12"/>
      <color theme="7"/>
      <name val="新細明體"/>
      <family val="2"/>
      <charset val="136"/>
      <scheme val="minor"/>
    </font>
    <font>
      <sz val="8"/>
      <color theme="7"/>
      <name val="Arial"/>
      <family val="2"/>
    </font>
    <font>
      <sz val="12"/>
      <color rgb="FF00B050"/>
      <name val="新細明體"/>
      <family val="2"/>
      <charset val="136"/>
      <scheme val="minor"/>
    </font>
    <font>
      <sz val="12"/>
      <color rgb="FF00B050"/>
      <name val="微軟正黑體"/>
      <family val="2"/>
      <charset val="136"/>
    </font>
    <font>
      <sz val="12"/>
      <color rgb="FF0070C0"/>
      <name val="新細明體"/>
      <family val="2"/>
      <charset val="136"/>
      <scheme val="minor"/>
    </font>
    <font>
      <sz val="12"/>
      <color rgb="FF0070C0"/>
      <name val="新細明體"/>
      <family val="1"/>
      <charset val="136"/>
      <scheme val="minor"/>
    </font>
    <font>
      <sz val="12"/>
      <color rgb="FF0070C0"/>
      <name val="Calibri"/>
      <family val="2"/>
    </font>
    <font>
      <sz val="8"/>
      <color rgb="FF0070C0"/>
      <name val="Arial"/>
      <family val="2"/>
    </font>
    <font>
      <u/>
      <sz val="12"/>
      <color theme="10"/>
      <name val="新細明體"/>
      <family val="2"/>
      <charset val="136"/>
      <scheme val="minor"/>
    </font>
    <font>
      <u/>
      <sz val="12"/>
      <color rgb="FF0070C0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u/>
      <sz val="12"/>
      <name val="標楷體"/>
      <family val="4"/>
      <charset val="136"/>
    </font>
    <font>
      <sz val="12"/>
      <name val="新細明體"/>
      <family val="2"/>
      <charset val="136"/>
    </font>
    <font>
      <sz val="12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D9D9D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1" applyFont="1" applyBorder="1" applyAlignment="1">
      <alignment vertical="top" wrapText="1" shrinkToFit="1"/>
    </xf>
    <xf numFmtId="0" fontId="6" fillId="0" borderId="1" xfId="1" applyFont="1" applyBorder="1" applyAlignment="1">
      <alignment vertical="center" shrinkToFit="1"/>
    </xf>
    <xf numFmtId="0" fontId="6" fillId="0" borderId="0" xfId="0" applyFont="1">
      <alignment vertical="center"/>
    </xf>
    <xf numFmtId="176" fontId="6" fillId="0" borderId="1" xfId="1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>
      <alignment vertical="center"/>
    </xf>
    <xf numFmtId="0" fontId="9" fillId="0" borderId="0" xfId="0" applyFont="1">
      <alignment vertical="center"/>
    </xf>
    <xf numFmtId="0" fontId="11" fillId="0" borderId="1" xfId="0" applyFont="1" applyBorder="1">
      <alignment vertical="center"/>
    </xf>
    <xf numFmtId="49" fontId="12" fillId="3" borderId="1" xfId="0" applyNumberFormat="1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1" fillId="0" borderId="0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/>
    </xf>
    <xf numFmtId="0" fontId="5" fillId="0" borderId="0" xfId="1" applyFont="1" applyBorder="1" applyAlignment="1">
      <alignment vertical="top" wrapText="1" shrinkToFit="1"/>
    </xf>
    <xf numFmtId="0" fontId="6" fillId="0" borderId="0" xfId="1" applyFont="1" applyBorder="1" applyAlignment="1">
      <alignment vertical="center" shrinkToFit="1"/>
    </xf>
    <xf numFmtId="176" fontId="6" fillId="0" borderId="0" xfId="1" applyNumberFormat="1" applyFont="1" applyBorder="1" applyAlignment="1">
      <alignment horizontal="center" vertical="center" shrinkToFit="1"/>
    </xf>
    <xf numFmtId="0" fontId="8" fillId="0" borderId="1" xfId="0" quotePrefix="1" applyFont="1" applyBorder="1">
      <alignment vertical="center"/>
    </xf>
    <xf numFmtId="0" fontId="9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14" fillId="0" borderId="0" xfId="0" applyFont="1" applyBorder="1">
      <alignment vertical="center"/>
    </xf>
    <xf numFmtId="0" fontId="9" fillId="2" borderId="0" xfId="0" applyFont="1" applyFill="1" applyBorder="1">
      <alignment vertical="center"/>
    </xf>
    <xf numFmtId="0" fontId="18" fillId="0" borderId="0" xfId="2" applyFont="1" applyBorder="1">
      <alignment vertical="center"/>
    </xf>
    <xf numFmtId="0" fontId="16" fillId="0" borderId="0" xfId="0" applyFont="1" applyBorder="1">
      <alignment vertical="center"/>
    </xf>
    <xf numFmtId="0" fontId="10" fillId="0" borderId="0" xfId="0" applyFont="1" applyBorder="1">
      <alignment vertical="center"/>
    </xf>
    <xf numFmtId="177" fontId="16" fillId="0" borderId="0" xfId="0" applyNumberFormat="1" applyFont="1" applyBorder="1">
      <alignment vertical="center"/>
    </xf>
    <xf numFmtId="0" fontId="21" fillId="0" borderId="0" xfId="0" applyFont="1">
      <alignment vertical="center"/>
    </xf>
    <xf numFmtId="0" fontId="21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Fill="1">
      <alignment vertical="center"/>
    </xf>
    <xf numFmtId="49" fontId="21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176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3" fillId="0" borderId="1" xfId="2" applyFont="1" applyBorder="1" applyAlignment="1">
      <alignment horizontal="left" vertical="center"/>
    </xf>
    <xf numFmtId="0" fontId="23" fillId="0" borderId="1" xfId="2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Alignment="1">
      <alignment vertical="center"/>
    </xf>
    <xf numFmtId="176" fontId="21" fillId="0" borderId="0" xfId="0" applyNumberFormat="1" applyFont="1" applyFill="1" applyAlignment="1">
      <alignment horizontal="right" vertical="center"/>
    </xf>
    <xf numFmtId="0" fontId="21" fillId="2" borderId="1" xfId="0" applyFont="1" applyFill="1" applyBorder="1" applyAlignment="1">
      <alignment vertical="center"/>
    </xf>
    <xf numFmtId="0" fontId="21" fillId="2" borderId="1" xfId="1" applyFont="1" applyFill="1" applyBorder="1" applyAlignment="1">
      <alignment vertical="center" shrinkToFit="1"/>
    </xf>
    <xf numFmtId="0" fontId="23" fillId="2" borderId="1" xfId="2" applyFont="1" applyFill="1" applyBorder="1" applyAlignment="1">
      <alignment vertical="center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176" fontId="21" fillId="2" borderId="1" xfId="0" applyNumberFormat="1" applyFont="1" applyFill="1" applyBorder="1" applyAlignment="1">
      <alignment horizontal="right" vertical="center"/>
    </xf>
    <xf numFmtId="0" fontId="21" fillId="2" borderId="1" xfId="0" applyFont="1" applyFill="1" applyBorder="1">
      <alignment vertical="center"/>
    </xf>
    <xf numFmtId="0" fontId="21" fillId="2" borderId="1" xfId="0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49" fontId="21" fillId="4" borderId="1" xfId="0" applyNumberFormat="1" applyFont="1" applyFill="1" applyBorder="1" applyAlignment="1">
      <alignment horizontal="left" vertical="center" wrapText="1"/>
    </xf>
    <xf numFmtId="49" fontId="21" fillId="4" borderId="1" xfId="0" applyNumberFormat="1" applyFont="1" applyFill="1" applyBorder="1" applyAlignment="1">
      <alignment horizontal="right" vertical="center" wrapText="1"/>
    </xf>
    <xf numFmtId="0" fontId="21" fillId="2" borderId="1" xfId="1" applyFont="1" applyFill="1" applyBorder="1" applyAlignment="1">
      <alignment horizontal="left" vertical="top" wrapText="1" shrinkToFit="1"/>
    </xf>
    <xf numFmtId="0" fontId="21" fillId="2" borderId="1" xfId="1" applyFont="1" applyFill="1" applyBorder="1" applyAlignment="1">
      <alignment horizontal="left" vertical="center" shrinkToFit="1"/>
    </xf>
    <xf numFmtId="176" fontId="21" fillId="2" borderId="1" xfId="1" applyNumberFormat="1" applyFont="1" applyFill="1" applyBorder="1" applyAlignment="1">
      <alignment horizontal="right" vertical="center" shrinkToFit="1"/>
    </xf>
    <xf numFmtId="49" fontId="21" fillId="4" borderId="1" xfId="0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/>
    </xf>
    <xf numFmtId="0" fontId="25" fillId="2" borderId="1" xfId="1" applyFont="1" applyFill="1" applyBorder="1" applyAlignment="1">
      <alignment horizontal="left" vertical="top" wrapText="1" shrinkToFit="1"/>
    </xf>
  </cellXfs>
  <cellStyles count="3">
    <cellStyle name="一般" xfId="0" builtinId="0"/>
    <cellStyle name="一般_訂單1" xfId="1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ks.com.tw/web/sys_puballb/books/?pubid=sshmtpc" TargetMode="External"/><Relationship Id="rId2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search.books.com.tw/search/query/key/%E5%BB%A3%E5%B6%8B%E7%8E%B2%E5%AD%90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6%9C%B4%E9%81%A0%E5%9F%B9/adv_author/1/" TargetMode="External"/><Relationship Id="rId4" Type="http://schemas.openxmlformats.org/officeDocument/2006/relationships/hyperlink" Target="https://www.books.com.tw/web/sys_puballb/books/?pubid=acmeboo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ooks.com.tw/web/sys_puballb/books/?pubid=sshmt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7"/>
  <sheetViews>
    <sheetView tabSelected="1" zoomScaleNormal="100" workbookViewId="0">
      <selection activeCell="B18" sqref="B18"/>
    </sheetView>
  </sheetViews>
  <sheetFormatPr defaultColWidth="8.875" defaultRowHeight="16.5"/>
  <cols>
    <col min="1" max="1" width="9" style="44" bestFit="1" customWidth="1"/>
    <col min="2" max="2" width="32.875" style="45" customWidth="1"/>
    <col min="3" max="3" width="28" style="45" customWidth="1"/>
    <col min="4" max="4" width="25.5" style="46" customWidth="1"/>
    <col min="5" max="5" width="13.125" style="44" customWidth="1"/>
    <col min="6" max="6" width="20.125" style="47" customWidth="1"/>
    <col min="7" max="8" width="9" style="32" bestFit="1" customWidth="1"/>
    <col min="9" max="9" width="10.375" style="32" bestFit="1" customWidth="1"/>
    <col min="10" max="12" width="8.875" style="32"/>
    <col min="13" max="13" width="12" style="32" customWidth="1"/>
    <col min="14" max="16384" width="8.875" style="32"/>
  </cols>
  <sheetData>
    <row r="1" spans="1:14" ht="28.9" customHeight="1">
      <c r="A1" s="65" t="s">
        <v>604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</row>
    <row r="2" spans="1:14" ht="19.5">
      <c r="A2" s="68" t="s">
        <v>589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4" ht="33">
      <c r="A3" s="35" t="s">
        <v>590</v>
      </c>
      <c r="B3" s="35" t="s">
        <v>591</v>
      </c>
      <c r="C3" s="35" t="s">
        <v>592</v>
      </c>
      <c r="D3" s="35" t="s">
        <v>593</v>
      </c>
      <c r="E3" s="34" t="s">
        <v>594</v>
      </c>
      <c r="F3" s="35" t="s">
        <v>595</v>
      </c>
      <c r="G3" s="34" t="s">
        <v>596</v>
      </c>
      <c r="H3" s="34" t="s">
        <v>597</v>
      </c>
      <c r="I3" s="35" t="s">
        <v>598</v>
      </c>
      <c r="J3" s="34" t="s">
        <v>599</v>
      </c>
      <c r="K3" s="34" t="s">
        <v>600</v>
      </c>
      <c r="L3" s="34" t="s">
        <v>601</v>
      </c>
      <c r="M3" s="35" t="s">
        <v>602</v>
      </c>
    </row>
    <row r="4" spans="1:14">
      <c r="A4" s="52">
        <v>1</v>
      </c>
      <c r="B4" s="53" t="s">
        <v>428</v>
      </c>
      <c r="C4" s="53" t="s">
        <v>429</v>
      </c>
      <c r="D4" s="48" t="s">
        <v>430</v>
      </c>
      <c r="E4" s="52" t="s">
        <v>431</v>
      </c>
      <c r="F4" s="54" t="s">
        <v>432</v>
      </c>
      <c r="G4" s="55">
        <v>30</v>
      </c>
      <c r="H4" s="55">
        <v>280</v>
      </c>
      <c r="I4" s="55">
        <v>8400</v>
      </c>
      <c r="J4" s="55" t="s">
        <v>422</v>
      </c>
      <c r="K4" s="55" t="s">
        <v>433</v>
      </c>
      <c r="L4" s="55" t="s">
        <v>422</v>
      </c>
      <c r="M4" s="55" t="s">
        <v>603</v>
      </c>
    </row>
    <row r="5" spans="1:14">
      <c r="A5" s="52">
        <v>2</v>
      </c>
      <c r="B5" s="53" t="s">
        <v>434</v>
      </c>
      <c r="C5" s="53" t="s">
        <v>435</v>
      </c>
      <c r="D5" s="48" t="s">
        <v>436</v>
      </c>
      <c r="E5" s="52" t="s">
        <v>431</v>
      </c>
      <c r="F5" s="54" t="s">
        <v>437</v>
      </c>
      <c r="G5" s="55">
        <v>30</v>
      </c>
      <c r="H5" s="55">
        <v>210</v>
      </c>
      <c r="I5" s="55">
        <v>6300</v>
      </c>
      <c r="J5" s="55" t="s">
        <v>25</v>
      </c>
      <c r="K5" s="55" t="s">
        <v>422</v>
      </c>
      <c r="L5" s="55" t="s">
        <v>433</v>
      </c>
      <c r="M5" s="55" t="s">
        <v>603</v>
      </c>
    </row>
    <row r="6" spans="1:14">
      <c r="A6" s="52">
        <v>3</v>
      </c>
      <c r="B6" s="53" t="s">
        <v>438</v>
      </c>
      <c r="C6" s="53" t="s">
        <v>439</v>
      </c>
      <c r="D6" s="48" t="s">
        <v>440</v>
      </c>
      <c r="E6" s="52" t="s">
        <v>431</v>
      </c>
      <c r="F6" s="54" t="s">
        <v>441</v>
      </c>
      <c r="G6" s="55">
        <v>30</v>
      </c>
      <c r="H6" s="55">
        <v>240</v>
      </c>
      <c r="I6" s="55">
        <v>7200</v>
      </c>
      <c r="J6" s="55" t="s">
        <v>25</v>
      </c>
      <c r="K6" s="55" t="s">
        <v>433</v>
      </c>
      <c r="L6" s="55" t="s">
        <v>423</v>
      </c>
      <c r="M6" s="55" t="s">
        <v>603</v>
      </c>
    </row>
    <row r="7" spans="1:14">
      <c r="A7" s="52">
        <v>4</v>
      </c>
      <c r="B7" s="53" t="s">
        <v>14</v>
      </c>
      <c r="C7" s="53" t="s">
        <v>15</v>
      </c>
      <c r="D7" s="48" t="s">
        <v>442</v>
      </c>
      <c r="E7" s="52" t="s">
        <v>35</v>
      </c>
      <c r="F7" s="54">
        <v>9781849392518</v>
      </c>
      <c r="G7" s="55">
        <v>5</v>
      </c>
      <c r="H7" s="55">
        <v>384</v>
      </c>
      <c r="I7" s="55">
        <f>G7*H7</f>
        <v>1920</v>
      </c>
      <c r="J7" s="55" t="s">
        <v>25</v>
      </c>
      <c r="K7" s="55" t="s">
        <v>422</v>
      </c>
      <c r="L7" s="55" t="s">
        <v>423</v>
      </c>
      <c r="M7" s="55"/>
    </row>
    <row r="8" spans="1:14">
      <c r="A8" s="52">
        <v>5</v>
      </c>
      <c r="B8" s="53" t="s">
        <v>12</v>
      </c>
      <c r="C8" s="53" t="s">
        <v>13</v>
      </c>
      <c r="D8" s="49" t="s">
        <v>443</v>
      </c>
      <c r="E8" s="52" t="s">
        <v>26</v>
      </c>
      <c r="F8" s="54">
        <v>9781408864999</v>
      </c>
      <c r="G8" s="55">
        <v>5</v>
      </c>
      <c r="H8" s="55">
        <v>385</v>
      </c>
      <c r="I8" s="55">
        <f>G8*H8</f>
        <v>1925</v>
      </c>
      <c r="J8" s="55" t="s">
        <v>25</v>
      </c>
      <c r="K8" s="55" t="s">
        <v>422</v>
      </c>
      <c r="L8" s="55" t="s">
        <v>422</v>
      </c>
      <c r="M8" s="55"/>
      <c r="N8" s="36"/>
    </row>
    <row r="9" spans="1:14">
      <c r="A9" s="52">
        <v>6</v>
      </c>
      <c r="B9" s="53" t="s">
        <v>206</v>
      </c>
      <c r="C9" s="53" t="s">
        <v>207</v>
      </c>
      <c r="D9" s="48" t="s">
        <v>208</v>
      </c>
      <c r="E9" s="52" t="s">
        <v>26</v>
      </c>
      <c r="F9" s="54">
        <v>9789572089026</v>
      </c>
      <c r="G9" s="55">
        <v>30</v>
      </c>
      <c r="H9" s="55">
        <v>280</v>
      </c>
      <c r="I9" s="55">
        <f>G9*H9</f>
        <v>8400</v>
      </c>
      <c r="J9" s="55" t="s">
        <v>25</v>
      </c>
      <c r="K9" s="55" t="s">
        <v>25</v>
      </c>
      <c r="L9" s="55" t="s">
        <v>422</v>
      </c>
      <c r="M9" s="55" t="s">
        <v>603</v>
      </c>
    </row>
    <row r="10" spans="1:14">
      <c r="A10" s="52">
        <v>7</v>
      </c>
      <c r="B10" s="56" t="s">
        <v>585</v>
      </c>
      <c r="C10" s="53" t="s">
        <v>420</v>
      </c>
      <c r="D10" s="50" t="s">
        <v>421</v>
      </c>
      <c r="E10" s="52" t="s">
        <v>26</v>
      </c>
      <c r="F10" s="54">
        <v>9789865462703</v>
      </c>
      <c r="G10" s="55">
        <v>30</v>
      </c>
      <c r="H10" s="55">
        <v>600</v>
      </c>
      <c r="I10" s="55">
        <f>G10*H10</f>
        <v>18000</v>
      </c>
      <c r="J10" s="55" t="s">
        <v>25</v>
      </c>
      <c r="K10" s="55" t="s">
        <v>423</v>
      </c>
      <c r="L10" s="55" t="s">
        <v>422</v>
      </c>
      <c r="M10" s="55" t="s">
        <v>603</v>
      </c>
    </row>
    <row r="11" spans="1:14">
      <c r="A11" s="52">
        <v>8</v>
      </c>
      <c r="B11" s="53" t="s">
        <v>448</v>
      </c>
      <c r="C11" s="53" t="s">
        <v>449</v>
      </c>
      <c r="D11" s="48" t="s">
        <v>450</v>
      </c>
      <c r="E11" s="52" t="s">
        <v>26</v>
      </c>
      <c r="F11" s="54">
        <v>9789864492077</v>
      </c>
      <c r="G11" s="55">
        <v>30</v>
      </c>
      <c r="H11" s="55">
        <v>280</v>
      </c>
      <c r="I11" s="55">
        <v>8400</v>
      </c>
      <c r="J11" s="55" t="s">
        <v>25</v>
      </c>
      <c r="K11" s="55" t="s">
        <v>423</v>
      </c>
      <c r="L11" s="55" t="s">
        <v>422</v>
      </c>
      <c r="M11" s="55" t="s">
        <v>603</v>
      </c>
    </row>
    <row r="12" spans="1:14">
      <c r="A12" s="52">
        <v>9</v>
      </c>
      <c r="B12" s="53" t="s">
        <v>9</v>
      </c>
      <c r="C12" s="53" t="s">
        <v>10</v>
      </c>
      <c r="D12" s="48" t="s">
        <v>11</v>
      </c>
      <c r="E12" s="52" t="s">
        <v>26</v>
      </c>
      <c r="F12" s="54">
        <v>9789869033404</v>
      </c>
      <c r="G12" s="55">
        <v>30</v>
      </c>
      <c r="H12" s="55">
        <v>280</v>
      </c>
      <c r="I12" s="55">
        <f>G12*H12</f>
        <v>8400</v>
      </c>
      <c r="J12" s="55" t="s">
        <v>25</v>
      </c>
      <c r="K12" s="55" t="s">
        <v>25</v>
      </c>
      <c r="L12" s="55" t="s">
        <v>25</v>
      </c>
      <c r="M12" s="55" t="s">
        <v>603</v>
      </c>
    </row>
    <row r="13" spans="1:14" ht="31.15" customHeight="1">
      <c r="A13" s="52">
        <v>10</v>
      </c>
      <c r="B13" s="53" t="s">
        <v>92</v>
      </c>
      <c r="C13" s="53" t="s">
        <v>93</v>
      </c>
      <c r="D13" s="48" t="s">
        <v>94</v>
      </c>
      <c r="E13" s="52" t="s">
        <v>26</v>
      </c>
      <c r="F13" s="54" t="s">
        <v>95</v>
      </c>
      <c r="G13" s="55">
        <v>1</v>
      </c>
      <c r="H13" s="55">
        <v>380</v>
      </c>
      <c r="I13" s="55">
        <f>G13*H13</f>
        <v>380</v>
      </c>
      <c r="J13" s="55" t="s">
        <v>25</v>
      </c>
      <c r="K13" s="55" t="s">
        <v>422</v>
      </c>
      <c r="L13" s="55" t="s">
        <v>422</v>
      </c>
      <c r="M13" s="55"/>
    </row>
    <row r="14" spans="1:14">
      <c r="A14" s="52">
        <v>11</v>
      </c>
      <c r="B14" s="57" t="s">
        <v>217</v>
      </c>
      <c r="C14" s="57" t="s">
        <v>218</v>
      </c>
      <c r="D14" s="48" t="s">
        <v>245</v>
      </c>
      <c r="E14" s="52" t="s">
        <v>26</v>
      </c>
      <c r="F14" s="54" t="s">
        <v>219</v>
      </c>
      <c r="G14" s="55">
        <v>1</v>
      </c>
      <c r="H14" s="55">
        <v>300</v>
      </c>
      <c r="I14" s="55">
        <f>G14*H14</f>
        <v>300</v>
      </c>
      <c r="J14" s="55" t="s">
        <v>25</v>
      </c>
      <c r="K14" s="55" t="s">
        <v>25</v>
      </c>
      <c r="L14" s="55" t="s">
        <v>422</v>
      </c>
      <c r="M14" s="55"/>
    </row>
    <row r="15" spans="1:14" ht="33">
      <c r="A15" s="52">
        <v>12</v>
      </c>
      <c r="B15" s="58" t="s">
        <v>462</v>
      </c>
      <c r="C15" s="58" t="s">
        <v>463</v>
      </c>
      <c r="D15" s="48" t="s">
        <v>467</v>
      </c>
      <c r="E15" s="52" t="s">
        <v>26</v>
      </c>
      <c r="F15" s="59" t="s">
        <v>464</v>
      </c>
      <c r="G15" s="48">
        <v>1</v>
      </c>
      <c r="H15" s="48">
        <v>350</v>
      </c>
      <c r="I15" s="48">
        <f>G15*H15</f>
        <v>350</v>
      </c>
      <c r="J15" s="55" t="s">
        <v>25</v>
      </c>
      <c r="K15" s="55" t="s">
        <v>25</v>
      </c>
      <c r="L15" s="55" t="s">
        <v>25</v>
      </c>
      <c r="M15" s="55"/>
    </row>
    <row r="16" spans="1:14">
      <c r="A16" s="52">
        <v>13</v>
      </c>
      <c r="B16" s="53" t="s">
        <v>209</v>
      </c>
      <c r="C16" s="53" t="s">
        <v>210</v>
      </c>
      <c r="D16" s="48" t="s">
        <v>211</v>
      </c>
      <c r="E16" s="52" t="s">
        <v>26</v>
      </c>
      <c r="F16" s="54">
        <v>9789863200079</v>
      </c>
      <c r="G16" s="55">
        <v>30</v>
      </c>
      <c r="H16" s="55">
        <v>270</v>
      </c>
      <c r="I16" s="55">
        <f>G16*H16</f>
        <v>8100</v>
      </c>
      <c r="J16" s="55" t="s">
        <v>25</v>
      </c>
      <c r="K16" s="55" t="s">
        <v>423</v>
      </c>
      <c r="L16" s="55" t="s">
        <v>422</v>
      </c>
      <c r="M16" s="55" t="s">
        <v>603</v>
      </c>
    </row>
    <row r="17" spans="1:13">
      <c r="A17" s="52">
        <v>14</v>
      </c>
      <c r="B17" s="53" t="s">
        <v>451</v>
      </c>
      <c r="C17" s="53" t="s">
        <v>452</v>
      </c>
      <c r="D17" s="48" t="s">
        <v>406</v>
      </c>
      <c r="E17" s="52" t="s">
        <v>26</v>
      </c>
      <c r="F17" s="54">
        <v>9789865250294</v>
      </c>
      <c r="G17" s="55">
        <v>30</v>
      </c>
      <c r="H17" s="55">
        <v>320</v>
      </c>
      <c r="I17" s="55">
        <v>9600</v>
      </c>
      <c r="J17" s="55" t="s">
        <v>25</v>
      </c>
      <c r="K17" s="55" t="s">
        <v>25</v>
      </c>
      <c r="L17" s="55" t="s">
        <v>25</v>
      </c>
      <c r="M17" s="55" t="s">
        <v>603</v>
      </c>
    </row>
    <row r="18" spans="1:13">
      <c r="A18" s="52">
        <v>15</v>
      </c>
      <c r="B18" s="73" t="s">
        <v>2</v>
      </c>
      <c r="C18" s="61" t="s">
        <v>0</v>
      </c>
      <c r="D18" s="49" t="s">
        <v>1</v>
      </c>
      <c r="E18" s="52" t="s">
        <v>26</v>
      </c>
      <c r="F18" s="62">
        <v>9786267043691</v>
      </c>
      <c r="G18" s="55">
        <v>5</v>
      </c>
      <c r="H18" s="55">
        <v>350</v>
      </c>
      <c r="I18" s="55">
        <f t="shared" ref="I18:I25" si="0">G18*H18</f>
        <v>1750</v>
      </c>
      <c r="J18" s="55" t="s">
        <v>25</v>
      </c>
      <c r="K18" s="55" t="s">
        <v>25</v>
      </c>
      <c r="L18" s="55" t="s">
        <v>25</v>
      </c>
      <c r="M18" s="55"/>
    </row>
    <row r="19" spans="1:13">
      <c r="A19" s="52">
        <v>16</v>
      </c>
      <c r="B19" s="53" t="s">
        <v>96</v>
      </c>
      <c r="C19" s="53" t="s">
        <v>97</v>
      </c>
      <c r="D19" s="48" t="s">
        <v>98</v>
      </c>
      <c r="E19" s="52" t="s">
        <v>26</v>
      </c>
      <c r="F19" s="54" t="s">
        <v>99</v>
      </c>
      <c r="G19" s="55">
        <v>1</v>
      </c>
      <c r="H19" s="55">
        <v>280</v>
      </c>
      <c r="I19" s="55">
        <f t="shared" si="0"/>
        <v>280</v>
      </c>
      <c r="J19" s="55" t="s">
        <v>25</v>
      </c>
      <c r="K19" s="55" t="s">
        <v>423</v>
      </c>
      <c r="L19" s="55" t="s">
        <v>423</v>
      </c>
      <c r="M19" s="55"/>
    </row>
    <row r="20" spans="1:13">
      <c r="A20" s="52">
        <v>17</v>
      </c>
      <c r="B20" s="57" t="s">
        <v>220</v>
      </c>
      <c r="C20" s="57" t="s">
        <v>221</v>
      </c>
      <c r="D20" s="48" t="s">
        <v>305</v>
      </c>
      <c r="E20" s="52" t="s">
        <v>26</v>
      </c>
      <c r="F20" s="54" t="s">
        <v>222</v>
      </c>
      <c r="G20" s="55">
        <v>1</v>
      </c>
      <c r="H20" s="55">
        <v>250</v>
      </c>
      <c r="I20" s="55">
        <f t="shared" si="0"/>
        <v>250</v>
      </c>
      <c r="J20" s="55" t="s">
        <v>25</v>
      </c>
      <c r="K20" s="55" t="s">
        <v>25</v>
      </c>
      <c r="L20" s="55" t="s">
        <v>25</v>
      </c>
      <c r="M20" s="55"/>
    </row>
    <row r="21" spans="1:13" ht="33">
      <c r="A21" s="52">
        <v>18</v>
      </c>
      <c r="B21" s="58" t="s">
        <v>465</v>
      </c>
      <c r="C21" s="58" t="s">
        <v>466</v>
      </c>
      <c r="D21" s="48" t="s">
        <v>467</v>
      </c>
      <c r="E21" s="52" t="s">
        <v>26</v>
      </c>
      <c r="F21" s="59" t="s">
        <v>468</v>
      </c>
      <c r="G21" s="48">
        <v>1</v>
      </c>
      <c r="H21" s="48">
        <v>350</v>
      </c>
      <c r="I21" s="48">
        <f t="shared" si="0"/>
        <v>350</v>
      </c>
      <c r="J21" s="55" t="s">
        <v>25</v>
      </c>
      <c r="K21" s="55" t="s">
        <v>25</v>
      </c>
      <c r="L21" s="55" t="s">
        <v>25</v>
      </c>
      <c r="M21" s="55"/>
    </row>
    <row r="22" spans="1:13">
      <c r="A22" s="52">
        <v>19</v>
      </c>
      <c r="B22" s="60" t="s">
        <v>3</v>
      </c>
      <c r="C22" s="61" t="s">
        <v>4</v>
      </c>
      <c r="D22" s="49" t="s">
        <v>5</v>
      </c>
      <c r="E22" s="52" t="s">
        <v>26</v>
      </c>
      <c r="F22" s="54">
        <v>9789860645132</v>
      </c>
      <c r="G22" s="55">
        <v>5</v>
      </c>
      <c r="H22" s="55">
        <v>300</v>
      </c>
      <c r="I22" s="55">
        <f t="shared" si="0"/>
        <v>1500</v>
      </c>
      <c r="J22" s="55" t="s">
        <v>25</v>
      </c>
      <c r="K22" s="55" t="s">
        <v>25</v>
      </c>
      <c r="L22" s="55" t="s">
        <v>25</v>
      </c>
      <c r="M22" s="55"/>
    </row>
    <row r="23" spans="1:13">
      <c r="A23" s="52">
        <v>20</v>
      </c>
      <c r="B23" s="57" t="s">
        <v>223</v>
      </c>
      <c r="C23" s="57" t="s">
        <v>224</v>
      </c>
      <c r="D23" s="48" t="s">
        <v>388</v>
      </c>
      <c r="E23" s="52" t="s">
        <v>26</v>
      </c>
      <c r="F23" s="54" t="s">
        <v>225</v>
      </c>
      <c r="G23" s="55">
        <v>1</v>
      </c>
      <c r="H23" s="55">
        <v>280</v>
      </c>
      <c r="I23" s="55">
        <f t="shared" si="0"/>
        <v>280</v>
      </c>
      <c r="J23" s="55" t="s">
        <v>25</v>
      </c>
      <c r="K23" s="55" t="s">
        <v>25</v>
      </c>
      <c r="L23" s="55" t="s">
        <v>25</v>
      </c>
      <c r="M23" s="55"/>
    </row>
    <row r="24" spans="1:13">
      <c r="A24" s="52">
        <v>21</v>
      </c>
      <c r="B24" s="53" t="s">
        <v>100</v>
      </c>
      <c r="C24" s="53" t="s">
        <v>101</v>
      </c>
      <c r="D24" s="48" t="s">
        <v>102</v>
      </c>
      <c r="E24" s="52" t="s">
        <v>26</v>
      </c>
      <c r="F24" s="54" t="s">
        <v>103</v>
      </c>
      <c r="G24" s="55">
        <v>1</v>
      </c>
      <c r="H24" s="55">
        <v>280</v>
      </c>
      <c r="I24" s="55">
        <f t="shared" si="0"/>
        <v>280</v>
      </c>
      <c r="J24" s="55" t="s">
        <v>25</v>
      </c>
      <c r="K24" s="55" t="s">
        <v>25</v>
      </c>
      <c r="L24" s="55" t="s">
        <v>25</v>
      </c>
      <c r="M24" s="55"/>
    </row>
    <row r="25" spans="1:13">
      <c r="A25" s="52">
        <v>22</v>
      </c>
      <c r="B25" s="53" t="s">
        <v>212</v>
      </c>
      <c r="C25" s="53" t="s">
        <v>586</v>
      </c>
      <c r="D25" s="48" t="s">
        <v>587</v>
      </c>
      <c r="E25" s="52" t="s">
        <v>26</v>
      </c>
      <c r="F25" s="54">
        <v>9789869201384</v>
      </c>
      <c r="G25" s="55">
        <v>1</v>
      </c>
      <c r="H25" s="55">
        <v>2776</v>
      </c>
      <c r="I25" s="55">
        <f t="shared" si="0"/>
        <v>2776</v>
      </c>
      <c r="J25" s="55" t="s">
        <v>25</v>
      </c>
      <c r="K25" s="55" t="s">
        <v>25</v>
      </c>
      <c r="L25" s="55" t="s">
        <v>25</v>
      </c>
      <c r="M25" s="55"/>
    </row>
    <row r="26" spans="1:13">
      <c r="A26" s="52">
        <v>23</v>
      </c>
      <c r="B26" s="53" t="s">
        <v>453</v>
      </c>
      <c r="C26" s="53" t="s">
        <v>333</v>
      </c>
      <c r="D26" s="48" t="s">
        <v>8</v>
      </c>
      <c r="E26" s="52" t="s">
        <v>26</v>
      </c>
      <c r="F26" s="54">
        <v>9786263051324</v>
      </c>
      <c r="G26" s="55">
        <v>1</v>
      </c>
      <c r="H26" s="55">
        <v>320</v>
      </c>
      <c r="I26" s="55">
        <v>320</v>
      </c>
      <c r="J26" s="55" t="s">
        <v>25</v>
      </c>
      <c r="K26" s="55" t="s">
        <v>25</v>
      </c>
      <c r="L26" s="55" t="s">
        <v>25</v>
      </c>
      <c r="M26" s="55"/>
    </row>
    <row r="27" spans="1:13" ht="33">
      <c r="A27" s="52">
        <v>24</v>
      </c>
      <c r="B27" s="58" t="s">
        <v>469</v>
      </c>
      <c r="C27" s="58" t="s">
        <v>470</v>
      </c>
      <c r="D27" s="48" t="s">
        <v>467</v>
      </c>
      <c r="E27" s="52" t="s">
        <v>26</v>
      </c>
      <c r="F27" s="59" t="s">
        <v>471</v>
      </c>
      <c r="G27" s="48">
        <v>1</v>
      </c>
      <c r="H27" s="48">
        <v>350</v>
      </c>
      <c r="I27" s="48">
        <f>G27*H27</f>
        <v>350</v>
      </c>
      <c r="J27" s="55" t="s">
        <v>25</v>
      </c>
      <c r="K27" s="55" t="s">
        <v>25</v>
      </c>
      <c r="L27" s="55" t="s">
        <v>25</v>
      </c>
      <c r="M27" s="55"/>
    </row>
    <row r="28" spans="1:13">
      <c r="A28" s="52">
        <v>25</v>
      </c>
      <c r="B28" s="60" t="s">
        <v>6</v>
      </c>
      <c r="C28" s="61" t="s">
        <v>7</v>
      </c>
      <c r="D28" s="49" t="s">
        <v>8</v>
      </c>
      <c r="E28" s="52" t="s">
        <v>26</v>
      </c>
      <c r="F28" s="54">
        <v>9789575036317</v>
      </c>
      <c r="G28" s="55">
        <v>5</v>
      </c>
      <c r="H28" s="55">
        <v>300</v>
      </c>
      <c r="I28" s="55">
        <f>G28*H28</f>
        <v>1500</v>
      </c>
      <c r="J28" s="55" t="s">
        <v>25</v>
      </c>
      <c r="K28" s="55" t="s">
        <v>25</v>
      </c>
      <c r="L28" s="55" t="s">
        <v>25</v>
      </c>
      <c r="M28" s="55"/>
    </row>
    <row r="29" spans="1:13">
      <c r="A29" s="52">
        <v>26</v>
      </c>
      <c r="B29" s="57" t="s">
        <v>226</v>
      </c>
      <c r="C29" s="57" t="s">
        <v>227</v>
      </c>
      <c r="D29" s="48" t="s">
        <v>389</v>
      </c>
      <c r="E29" s="52" t="s">
        <v>26</v>
      </c>
      <c r="F29" s="54" t="s">
        <v>228</v>
      </c>
      <c r="G29" s="55">
        <v>1</v>
      </c>
      <c r="H29" s="55">
        <v>320</v>
      </c>
      <c r="I29" s="55">
        <f>G29*H29</f>
        <v>320</v>
      </c>
      <c r="J29" s="55" t="s">
        <v>25</v>
      </c>
      <c r="K29" s="55" t="s">
        <v>25</v>
      </c>
      <c r="L29" s="55" t="s">
        <v>25</v>
      </c>
      <c r="M29" s="55"/>
    </row>
    <row r="30" spans="1:13">
      <c r="A30" s="52">
        <v>27</v>
      </c>
      <c r="B30" s="53" t="s">
        <v>213</v>
      </c>
      <c r="C30" s="53" t="s">
        <v>214</v>
      </c>
      <c r="D30" s="48" t="s">
        <v>216</v>
      </c>
      <c r="E30" s="52" t="s">
        <v>26</v>
      </c>
      <c r="F30" s="54">
        <v>4717211025864</v>
      </c>
      <c r="G30" s="55">
        <v>1</v>
      </c>
      <c r="H30" s="55">
        <v>1120</v>
      </c>
      <c r="I30" s="55">
        <f>G30*H30</f>
        <v>1120</v>
      </c>
      <c r="J30" s="55" t="s">
        <v>582</v>
      </c>
      <c r="K30" s="55" t="s">
        <v>25</v>
      </c>
      <c r="L30" s="55" t="s">
        <v>25</v>
      </c>
      <c r="M30" s="55"/>
    </row>
    <row r="31" spans="1:13" ht="33">
      <c r="A31" s="52">
        <v>28</v>
      </c>
      <c r="B31" s="53" t="s">
        <v>104</v>
      </c>
      <c r="C31" s="56" t="s">
        <v>105</v>
      </c>
      <c r="D31" s="48" t="s">
        <v>87</v>
      </c>
      <c r="E31" s="52" t="s">
        <v>26</v>
      </c>
      <c r="F31" s="54" t="s">
        <v>89</v>
      </c>
      <c r="G31" s="55">
        <v>1</v>
      </c>
      <c r="H31" s="55">
        <v>300</v>
      </c>
      <c r="I31" s="55">
        <f>G31*H31</f>
        <v>300</v>
      </c>
      <c r="J31" s="55" t="s">
        <v>25</v>
      </c>
      <c r="K31" s="55" t="s">
        <v>25</v>
      </c>
      <c r="L31" s="55" t="s">
        <v>25</v>
      </c>
      <c r="M31" s="55"/>
    </row>
    <row r="32" spans="1:13">
      <c r="A32" s="52">
        <v>29</v>
      </c>
      <c r="B32" s="53" t="s">
        <v>454</v>
      </c>
      <c r="C32" s="53" t="s">
        <v>333</v>
      </c>
      <c r="D32" s="48" t="s">
        <v>8</v>
      </c>
      <c r="E32" s="52" t="s">
        <v>26</v>
      </c>
      <c r="F32" s="54">
        <v>9786263051331</v>
      </c>
      <c r="G32" s="55">
        <v>1</v>
      </c>
      <c r="H32" s="55">
        <v>320</v>
      </c>
      <c r="I32" s="55">
        <v>320</v>
      </c>
      <c r="J32" s="55" t="s">
        <v>25</v>
      </c>
      <c r="K32" s="55" t="s">
        <v>25</v>
      </c>
      <c r="L32" s="55" t="s">
        <v>25</v>
      </c>
      <c r="M32" s="55"/>
    </row>
    <row r="33" spans="1:13" ht="33">
      <c r="A33" s="52">
        <v>30</v>
      </c>
      <c r="B33" s="58" t="s">
        <v>472</v>
      </c>
      <c r="C33" s="58" t="s">
        <v>473</v>
      </c>
      <c r="D33" s="48" t="s">
        <v>568</v>
      </c>
      <c r="E33" s="52" t="s">
        <v>26</v>
      </c>
      <c r="F33" s="59" t="s">
        <v>474</v>
      </c>
      <c r="G33" s="48">
        <v>1</v>
      </c>
      <c r="H33" s="48">
        <v>360</v>
      </c>
      <c r="I33" s="48">
        <f>G33*H33</f>
        <v>360</v>
      </c>
      <c r="J33" s="55" t="s">
        <v>25</v>
      </c>
      <c r="K33" s="55" t="s">
        <v>25</v>
      </c>
      <c r="L33" s="55" t="s">
        <v>25</v>
      </c>
      <c r="M33" s="55"/>
    </row>
    <row r="34" spans="1:13" ht="33">
      <c r="A34" s="52">
        <v>31</v>
      </c>
      <c r="B34" s="53" t="s">
        <v>106</v>
      </c>
      <c r="C34" s="56" t="s">
        <v>107</v>
      </c>
      <c r="D34" s="48" t="s">
        <v>33</v>
      </c>
      <c r="E34" s="52" t="s">
        <v>26</v>
      </c>
      <c r="F34" s="54" t="s">
        <v>108</v>
      </c>
      <c r="G34" s="55">
        <v>1</v>
      </c>
      <c r="H34" s="55">
        <v>320</v>
      </c>
      <c r="I34" s="55">
        <f>G34*H34</f>
        <v>320</v>
      </c>
      <c r="J34" s="55" t="s">
        <v>25</v>
      </c>
      <c r="K34" s="55" t="s">
        <v>25</v>
      </c>
      <c r="L34" s="55" t="s">
        <v>25</v>
      </c>
      <c r="M34" s="55"/>
    </row>
    <row r="35" spans="1:13" ht="34.15" customHeight="1">
      <c r="A35" s="52">
        <v>32</v>
      </c>
      <c r="B35" s="57" t="s">
        <v>229</v>
      </c>
      <c r="C35" s="57" t="s">
        <v>230</v>
      </c>
      <c r="D35" s="48" t="s">
        <v>390</v>
      </c>
      <c r="E35" s="52" t="s">
        <v>26</v>
      </c>
      <c r="F35" s="54" t="s">
        <v>231</v>
      </c>
      <c r="G35" s="55">
        <v>1</v>
      </c>
      <c r="H35" s="55">
        <v>360</v>
      </c>
      <c r="I35" s="55">
        <f>G35*H35</f>
        <v>360</v>
      </c>
      <c r="J35" s="55" t="s">
        <v>25</v>
      </c>
      <c r="K35" s="55" t="s">
        <v>422</v>
      </c>
      <c r="L35" s="55" t="s">
        <v>423</v>
      </c>
      <c r="M35" s="55"/>
    </row>
    <row r="36" spans="1:13">
      <c r="A36" s="52">
        <v>33</v>
      </c>
      <c r="B36" s="53" t="s">
        <v>455</v>
      </c>
      <c r="C36" s="53" t="s">
        <v>456</v>
      </c>
      <c r="D36" s="48" t="s">
        <v>8</v>
      </c>
      <c r="E36" s="52" t="s">
        <v>26</v>
      </c>
      <c r="F36" s="54">
        <v>9789869319249</v>
      </c>
      <c r="G36" s="55">
        <v>1</v>
      </c>
      <c r="H36" s="55">
        <v>380</v>
      </c>
      <c r="I36" s="55">
        <v>380</v>
      </c>
      <c r="J36" s="55" t="s">
        <v>25</v>
      </c>
      <c r="K36" s="55" t="s">
        <v>25</v>
      </c>
      <c r="L36" s="55" t="s">
        <v>25</v>
      </c>
      <c r="M36" s="55"/>
    </row>
    <row r="37" spans="1:13">
      <c r="A37" s="52">
        <v>34</v>
      </c>
      <c r="B37" s="63" t="s">
        <v>475</v>
      </c>
      <c r="C37" s="58" t="s">
        <v>476</v>
      </c>
      <c r="D37" s="48" t="s">
        <v>568</v>
      </c>
      <c r="E37" s="52" t="s">
        <v>26</v>
      </c>
      <c r="F37" s="59" t="s">
        <v>477</v>
      </c>
      <c r="G37" s="48">
        <v>1</v>
      </c>
      <c r="H37" s="48">
        <v>360</v>
      </c>
      <c r="I37" s="48">
        <f>G37*H37</f>
        <v>360</v>
      </c>
      <c r="J37" s="55" t="s">
        <v>25</v>
      </c>
      <c r="K37" s="55" t="s">
        <v>25</v>
      </c>
      <c r="L37" s="55" t="s">
        <v>25</v>
      </c>
      <c r="M37" s="55"/>
    </row>
    <row r="38" spans="1:13" ht="49.5">
      <c r="A38" s="52">
        <v>35</v>
      </c>
      <c r="B38" s="56" t="s">
        <v>29</v>
      </c>
      <c r="C38" s="53" t="s">
        <v>30</v>
      </c>
      <c r="D38" s="48" t="s">
        <v>33</v>
      </c>
      <c r="E38" s="52" t="s">
        <v>26</v>
      </c>
      <c r="F38" s="54" t="s">
        <v>109</v>
      </c>
      <c r="G38" s="55">
        <v>1</v>
      </c>
      <c r="H38" s="55">
        <v>1280</v>
      </c>
      <c r="I38" s="55">
        <f>G38*H38</f>
        <v>1280</v>
      </c>
      <c r="J38" s="55" t="s">
        <v>31</v>
      </c>
      <c r="K38" s="55" t="s">
        <v>422</v>
      </c>
      <c r="L38" s="55" t="s">
        <v>423</v>
      </c>
      <c r="M38" s="55"/>
    </row>
    <row r="39" spans="1:13">
      <c r="A39" s="52">
        <v>36</v>
      </c>
      <c r="B39" s="57" t="s">
        <v>232</v>
      </c>
      <c r="C39" s="57" t="s">
        <v>233</v>
      </c>
      <c r="D39" s="48" t="s">
        <v>391</v>
      </c>
      <c r="E39" s="52" t="s">
        <v>26</v>
      </c>
      <c r="F39" s="54" t="s">
        <v>234</v>
      </c>
      <c r="G39" s="55">
        <v>1</v>
      </c>
      <c r="H39" s="55">
        <v>240</v>
      </c>
      <c r="I39" s="55">
        <f>G39*H39</f>
        <v>240</v>
      </c>
      <c r="J39" s="55" t="s">
        <v>25</v>
      </c>
      <c r="K39" s="55" t="s">
        <v>25</v>
      </c>
      <c r="L39" s="55" t="s">
        <v>25</v>
      </c>
      <c r="M39" s="55"/>
    </row>
    <row r="40" spans="1:13">
      <c r="A40" s="52">
        <v>37</v>
      </c>
      <c r="B40" s="53" t="s">
        <v>457</v>
      </c>
      <c r="C40" s="53" t="s">
        <v>458</v>
      </c>
      <c r="D40" s="48" t="s">
        <v>8</v>
      </c>
      <c r="E40" s="52" t="s">
        <v>26</v>
      </c>
      <c r="F40" s="54">
        <v>9789869453141</v>
      </c>
      <c r="G40" s="55">
        <v>1</v>
      </c>
      <c r="H40" s="55">
        <v>380</v>
      </c>
      <c r="I40" s="55">
        <v>380</v>
      </c>
      <c r="J40" s="55" t="s">
        <v>25</v>
      </c>
      <c r="K40" s="55" t="s">
        <v>25</v>
      </c>
      <c r="L40" s="55" t="s">
        <v>25</v>
      </c>
      <c r="M40" s="55"/>
    </row>
    <row r="41" spans="1:13" ht="33">
      <c r="A41" s="52">
        <v>38</v>
      </c>
      <c r="B41" s="58" t="s">
        <v>478</v>
      </c>
      <c r="C41" s="58" t="s">
        <v>479</v>
      </c>
      <c r="D41" s="48" t="s">
        <v>569</v>
      </c>
      <c r="E41" s="52" t="s">
        <v>26</v>
      </c>
      <c r="F41" s="59" t="s">
        <v>481</v>
      </c>
      <c r="G41" s="48">
        <v>1</v>
      </c>
      <c r="H41" s="48">
        <v>350</v>
      </c>
      <c r="I41" s="48">
        <f>G41*H41</f>
        <v>350</v>
      </c>
      <c r="J41" s="55" t="s">
        <v>25</v>
      </c>
      <c r="K41" s="55" t="s">
        <v>25</v>
      </c>
      <c r="L41" s="55" t="s">
        <v>25</v>
      </c>
      <c r="M41" s="55"/>
    </row>
    <row r="42" spans="1:13">
      <c r="A42" s="52">
        <v>39</v>
      </c>
      <c r="B42" s="53" t="s">
        <v>16</v>
      </c>
      <c r="C42" s="53" t="s">
        <v>17</v>
      </c>
      <c r="D42" s="48" t="s">
        <v>18</v>
      </c>
      <c r="E42" s="52" t="s">
        <v>26</v>
      </c>
      <c r="F42" s="54">
        <v>9789861615998</v>
      </c>
      <c r="G42" s="55">
        <v>5</v>
      </c>
      <c r="H42" s="55">
        <v>280</v>
      </c>
      <c r="I42" s="55">
        <f>G42*H42</f>
        <v>1400</v>
      </c>
      <c r="J42" s="55" t="s">
        <v>25</v>
      </c>
      <c r="K42" s="55" t="s">
        <v>25</v>
      </c>
      <c r="L42" s="55" t="s">
        <v>25</v>
      </c>
      <c r="M42" s="55"/>
    </row>
    <row r="43" spans="1:13" ht="36" customHeight="1">
      <c r="A43" s="52">
        <v>40</v>
      </c>
      <c r="B43" s="53" t="s">
        <v>110</v>
      </c>
      <c r="C43" s="53" t="s">
        <v>32</v>
      </c>
      <c r="D43" s="48" t="s">
        <v>28</v>
      </c>
      <c r="E43" s="52" t="s">
        <v>26</v>
      </c>
      <c r="F43" s="54" t="s">
        <v>111</v>
      </c>
      <c r="G43" s="55">
        <v>1</v>
      </c>
      <c r="H43" s="55">
        <v>350</v>
      </c>
      <c r="I43" s="55">
        <f>G43*H43</f>
        <v>350</v>
      </c>
      <c r="J43" s="55" t="s">
        <v>25</v>
      </c>
      <c r="K43" s="55" t="s">
        <v>25</v>
      </c>
      <c r="L43" s="55" t="s">
        <v>25</v>
      </c>
      <c r="M43" s="55"/>
    </row>
    <row r="44" spans="1:13">
      <c r="A44" s="52">
        <v>41</v>
      </c>
      <c r="B44" s="57" t="s">
        <v>235</v>
      </c>
      <c r="C44" s="57" t="s">
        <v>233</v>
      </c>
      <c r="D44" s="48" t="s">
        <v>391</v>
      </c>
      <c r="E44" s="52" t="s">
        <v>26</v>
      </c>
      <c r="F44" s="54" t="s">
        <v>236</v>
      </c>
      <c r="G44" s="55">
        <v>1</v>
      </c>
      <c r="H44" s="55">
        <v>240</v>
      </c>
      <c r="I44" s="55">
        <f>G44*H44</f>
        <v>240</v>
      </c>
      <c r="J44" s="55" t="s">
        <v>25</v>
      </c>
      <c r="K44" s="55" t="s">
        <v>25</v>
      </c>
      <c r="L44" s="55" t="s">
        <v>25</v>
      </c>
      <c r="M44" s="55"/>
    </row>
    <row r="45" spans="1:13">
      <c r="A45" s="52">
        <v>42</v>
      </c>
      <c r="B45" s="53" t="s">
        <v>459</v>
      </c>
      <c r="C45" s="53" t="s">
        <v>458</v>
      </c>
      <c r="D45" s="48" t="s">
        <v>8</v>
      </c>
      <c r="E45" s="52" t="s">
        <v>26</v>
      </c>
      <c r="F45" s="54">
        <v>9789575033606</v>
      </c>
      <c r="G45" s="55">
        <v>1</v>
      </c>
      <c r="H45" s="55">
        <v>380</v>
      </c>
      <c r="I45" s="55">
        <v>380</v>
      </c>
      <c r="J45" s="55" t="s">
        <v>25</v>
      </c>
      <c r="K45" s="55" t="s">
        <v>25</v>
      </c>
      <c r="L45" s="55" t="s">
        <v>25</v>
      </c>
      <c r="M45" s="55"/>
    </row>
    <row r="46" spans="1:13">
      <c r="A46" s="52">
        <v>43</v>
      </c>
      <c r="B46" s="63" t="s">
        <v>482</v>
      </c>
      <c r="C46" s="58" t="s">
        <v>483</v>
      </c>
      <c r="D46" s="48" t="s">
        <v>480</v>
      </c>
      <c r="E46" s="52" t="s">
        <v>26</v>
      </c>
      <c r="F46" s="59" t="s">
        <v>484</v>
      </c>
      <c r="G46" s="48">
        <v>1</v>
      </c>
      <c r="H46" s="51">
        <v>280</v>
      </c>
      <c r="I46" s="48">
        <f>G46*H46</f>
        <v>280</v>
      </c>
      <c r="J46" s="55" t="s">
        <v>25</v>
      </c>
      <c r="K46" s="55" t="s">
        <v>25</v>
      </c>
      <c r="L46" s="55" t="s">
        <v>25</v>
      </c>
      <c r="M46" s="55"/>
    </row>
    <row r="47" spans="1:13">
      <c r="A47" s="52">
        <v>44</v>
      </c>
      <c r="B47" s="53" t="s">
        <v>21</v>
      </c>
      <c r="C47" s="53" t="s">
        <v>22</v>
      </c>
      <c r="D47" s="51" t="s">
        <v>8</v>
      </c>
      <c r="E47" s="52" t="s">
        <v>26</v>
      </c>
      <c r="F47" s="54">
        <v>9789869292092</v>
      </c>
      <c r="G47" s="55">
        <v>5</v>
      </c>
      <c r="H47" s="55">
        <v>300</v>
      </c>
      <c r="I47" s="55">
        <f>G47*H47</f>
        <v>1500</v>
      </c>
      <c r="J47" s="55" t="s">
        <v>25</v>
      </c>
      <c r="K47" s="55" t="s">
        <v>25</v>
      </c>
      <c r="L47" s="55" t="s">
        <v>25</v>
      </c>
      <c r="M47" s="55"/>
    </row>
    <row r="48" spans="1:13">
      <c r="A48" s="52">
        <v>45</v>
      </c>
      <c r="B48" s="53" t="s">
        <v>34</v>
      </c>
      <c r="C48" s="53" t="s">
        <v>112</v>
      </c>
      <c r="D48" s="48" t="s">
        <v>113</v>
      </c>
      <c r="E48" s="52" t="s">
        <v>26</v>
      </c>
      <c r="F48" s="54" t="s">
        <v>36</v>
      </c>
      <c r="G48" s="55">
        <v>1</v>
      </c>
      <c r="H48" s="55">
        <v>329</v>
      </c>
      <c r="I48" s="55">
        <f>G48*H48</f>
        <v>329</v>
      </c>
      <c r="J48" s="55" t="s">
        <v>25</v>
      </c>
      <c r="K48" s="55" t="s">
        <v>25</v>
      </c>
      <c r="L48" s="55" t="s">
        <v>25</v>
      </c>
      <c r="M48" s="55"/>
    </row>
    <row r="49" spans="1:13" ht="33">
      <c r="A49" s="52">
        <v>46</v>
      </c>
      <c r="B49" s="57" t="s">
        <v>237</v>
      </c>
      <c r="C49" s="57" t="s">
        <v>238</v>
      </c>
      <c r="D49" s="48" t="s">
        <v>392</v>
      </c>
      <c r="E49" s="52" t="s">
        <v>26</v>
      </c>
      <c r="F49" s="54" t="s">
        <v>240</v>
      </c>
      <c r="G49" s="55">
        <v>1</v>
      </c>
      <c r="H49" s="55">
        <v>300</v>
      </c>
      <c r="I49" s="55">
        <f>G49*H49</f>
        <v>300</v>
      </c>
      <c r="J49" s="55" t="s">
        <v>25</v>
      </c>
      <c r="K49" s="55" t="s">
        <v>25</v>
      </c>
      <c r="L49" s="55" t="s">
        <v>25</v>
      </c>
      <c r="M49" s="55"/>
    </row>
    <row r="50" spans="1:13">
      <c r="A50" s="52">
        <v>47</v>
      </c>
      <c r="B50" s="53" t="s">
        <v>460</v>
      </c>
      <c r="C50" s="53" t="s">
        <v>458</v>
      </c>
      <c r="D50" s="48" t="s">
        <v>8</v>
      </c>
      <c r="E50" s="52" t="s">
        <v>26</v>
      </c>
      <c r="F50" s="54">
        <v>9789575035570</v>
      </c>
      <c r="G50" s="55">
        <v>1</v>
      </c>
      <c r="H50" s="55">
        <v>380</v>
      </c>
      <c r="I50" s="55">
        <v>380</v>
      </c>
      <c r="J50" s="55" t="s">
        <v>25</v>
      </c>
      <c r="K50" s="55" t="s">
        <v>25</v>
      </c>
      <c r="L50" s="55" t="s">
        <v>25</v>
      </c>
      <c r="M50" s="55"/>
    </row>
    <row r="51" spans="1:13" ht="33">
      <c r="A51" s="52">
        <v>48</v>
      </c>
      <c r="B51" s="58" t="s">
        <v>485</v>
      </c>
      <c r="C51" s="58" t="s">
        <v>486</v>
      </c>
      <c r="D51" s="48" t="s">
        <v>467</v>
      </c>
      <c r="E51" s="52" t="s">
        <v>26</v>
      </c>
      <c r="F51" s="59" t="s">
        <v>487</v>
      </c>
      <c r="G51" s="48">
        <v>1</v>
      </c>
      <c r="H51" s="48">
        <v>300</v>
      </c>
      <c r="I51" s="48">
        <f>G51*H51</f>
        <v>300</v>
      </c>
      <c r="J51" s="55" t="s">
        <v>25</v>
      </c>
      <c r="K51" s="55" t="s">
        <v>25</v>
      </c>
      <c r="L51" s="55" t="s">
        <v>25</v>
      </c>
      <c r="M51" s="55"/>
    </row>
    <row r="52" spans="1:13">
      <c r="A52" s="52">
        <v>49</v>
      </c>
      <c r="B52" s="56" t="s">
        <v>24</v>
      </c>
      <c r="C52" s="53" t="s">
        <v>19</v>
      </c>
      <c r="D52" s="48" t="s">
        <v>20</v>
      </c>
      <c r="E52" s="52" t="s">
        <v>26</v>
      </c>
      <c r="F52" s="54">
        <v>9789573288701</v>
      </c>
      <c r="G52" s="55">
        <v>5</v>
      </c>
      <c r="H52" s="55">
        <v>280</v>
      </c>
      <c r="I52" s="55">
        <f>G52*H52</f>
        <v>1400</v>
      </c>
      <c r="J52" s="55" t="s">
        <v>25</v>
      </c>
      <c r="K52" s="55" t="s">
        <v>25</v>
      </c>
      <c r="L52" s="55" t="s">
        <v>25</v>
      </c>
      <c r="M52" s="55"/>
    </row>
    <row r="53" spans="1:13">
      <c r="A53" s="52">
        <v>50</v>
      </c>
      <c r="B53" s="57" t="s">
        <v>241</v>
      </c>
      <c r="C53" s="57" t="s">
        <v>242</v>
      </c>
      <c r="D53" s="48" t="s">
        <v>239</v>
      </c>
      <c r="E53" s="52" t="s">
        <v>26</v>
      </c>
      <c r="F53" s="54" t="s">
        <v>243</v>
      </c>
      <c r="G53" s="55">
        <v>1</v>
      </c>
      <c r="H53" s="55">
        <v>320</v>
      </c>
      <c r="I53" s="55">
        <f>G53*H53</f>
        <v>320</v>
      </c>
      <c r="J53" s="55" t="s">
        <v>25</v>
      </c>
      <c r="K53" s="55" t="s">
        <v>25</v>
      </c>
      <c r="L53" s="55" t="s">
        <v>25</v>
      </c>
      <c r="M53" s="55"/>
    </row>
    <row r="54" spans="1:13">
      <c r="A54" s="52">
        <v>51</v>
      </c>
      <c r="B54" s="53" t="s">
        <v>37</v>
      </c>
      <c r="C54" s="53" t="s">
        <v>114</v>
      </c>
      <c r="D54" s="48" t="s">
        <v>115</v>
      </c>
      <c r="E54" s="52" t="s">
        <v>26</v>
      </c>
      <c r="F54" s="54" t="s">
        <v>38</v>
      </c>
      <c r="G54" s="55">
        <v>1</v>
      </c>
      <c r="H54" s="55">
        <v>299</v>
      </c>
      <c r="I54" s="55">
        <f>G54*H54</f>
        <v>299</v>
      </c>
      <c r="J54" s="55" t="s">
        <v>25</v>
      </c>
      <c r="K54" s="55" t="s">
        <v>25</v>
      </c>
      <c r="L54" s="55" t="s">
        <v>25</v>
      </c>
      <c r="M54" s="55"/>
    </row>
    <row r="55" spans="1:13">
      <c r="A55" s="52">
        <v>52</v>
      </c>
      <c r="B55" s="53" t="s">
        <v>461</v>
      </c>
      <c r="C55" s="53" t="s">
        <v>458</v>
      </c>
      <c r="D55" s="48" t="s">
        <v>8</v>
      </c>
      <c r="E55" s="52" t="s">
        <v>26</v>
      </c>
      <c r="F55" s="54">
        <v>9786263051768</v>
      </c>
      <c r="G55" s="55">
        <v>1</v>
      </c>
      <c r="H55" s="55">
        <v>380</v>
      </c>
      <c r="I55" s="55">
        <v>380</v>
      </c>
      <c r="J55" s="55" t="s">
        <v>25</v>
      </c>
      <c r="K55" s="55" t="s">
        <v>25</v>
      </c>
      <c r="L55" s="55" t="s">
        <v>25</v>
      </c>
      <c r="M55" s="55"/>
    </row>
    <row r="56" spans="1:13" ht="33">
      <c r="A56" s="52">
        <v>53</v>
      </c>
      <c r="B56" s="58" t="s">
        <v>488</v>
      </c>
      <c r="C56" s="58" t="s">
        <v>486</v>
      </c>
      <c r="D56" s="48" t="s">
        <v>467</v>
      </c>
      <c r="E56" s="52" t="s">
        <v>26</v>
      </c>
      <c r="F56" s="59" t="s">
        <v>489</v>
      </c>
      <c r="G56" s="48">
        <v>1</v>
      </c>
      <c r="H56" s="48">
        <v>300</v>
      </c>
      <c r="I56" s="48">
        <f t="shared" ref="I56:I87" si="1">G56*H56</f>
        <v>300</v>
      </c>
      <c r="J56" s="55" t="s">
        <v>25</v>
      </c>
      <c r="K56" s="55" t="s">
        <v>25</v>
      </c>
      <c r="L56" s="55" t="s">
        <v>25</v>
      </c>
      <c r="M56" s="55"/>
    </row>
    <row r="57" spans="1:13">
      <c r="A57" s="52">
        <v>54</v>
      </c>
      <c r="B57" s="56" t="s">
        <v>23</v>
      </c>
      <c r="C57" s="53" t="s">
        <v>19</v>
      </c>
      <c r="D57" s="48" t="s">
        <v>20</v>
      </c>
      <c r="E57" s="52" t="s">
        <v>26</v>
      </c>
      <c r="F57" s="54">
        <v>9789573277347</v>
      </c>
      <c r="G57" s="55">
        <v>5</v>
      </c>
      <c r="H57" s="55">
        <v>280</v>
      </c>
      <c r="I57" s="55">
        <f t="shared" si="1"/>
        <v>1400</v>
      </c>
      <c r="J57" s="55" t="s">
        <v>25</v>
      </c>
      <c r="K57" s="55" t="s">
        <v>25</v>
      </c>
      <c r="L57" s="55" t="s">
        <v>25</v>
      </c>
      <c r="M57" s="55"/>
    </row>
    <row r="58" spans="1:13" ht="33">
      <c r="A58" s="52">
        <v>55</v>
      </c>
      <c r="B58" s="53" t="s">
        <v>39</v>
      </c>
      <c r="C58" s="56" t="s">
        <v>116</v>
      </c>
      <c r="D58" s="48" t="s">
        <v>117</v>
      </c>
      <c r="E58" s="52" t="s">
        <v>26</v>
      </c>
      <c r="F58" s="54" t="s">
        <v>40</v>
      </c>
      <c r="G58" s="55">
        <v>1</v>
      </c>
      <c r="H58" s="55">
        <v>350</v>
      </c>
      <c r="I58" s="55">
        <f t="shared" si="1"/>
        <v>350</v>
      </c>
      <c r="J58" s="55" t="s">
        <v>25</v>
      </c>
      <c r="K58" s="55" t="s">
        <v>25</v>
      </c>
      <c r="L58" s="55" t="s">
        <v>25</v>
      </c>
      <c r="M58" s="55"/>
    </row>
    <row r="59" spans="1:13">
      <c r="A59" s="52">
        <v>56</v>
      </c>
      <c r="B59" s="57" t="s">
        <v>244</v>
      </c>
      <c r="C59" s="57" t="s">
        <v>393</v>
      </c>
      <c r="D59" s="48" t="s">
        <v>394</v>
      </c>
      <c r="E59" s="52" t="s">
        <v>26</v>
      </c>
      <c r="F59" s="54" t="s">
        <v>246</v>
      </c>
      <c r="G59" s="55">
        <v>1</v>
      </c>
      <c r="H59" s="55">
        <v>320</v>
      </c>
      <c r="I59" s="55">
        <f t="shared" si="1"/>
        <v>320</v>
      </c>
      <c r="J59" s="55" t="s">
        <v>25</v>
      </c>
      <c r="K59" s="55" t="s">
        <v>25</v>
      </c>
      <c r="L59" s="55" t="s">
        <v>25</v>
      </c>
      <c r="M59" s="55"/>
    </row>
    <row r="60" spans="1:13">
      <c r="A60" s="52">
        <v>57</v>
      </c>
      <c r="B60" s="63" t="s">
        <v>490</v>
      </c>
      <c r="C60" s="58" t="s">
        <v>491</v>
      </c>
      <c r="D60" s="48" t="s">
        <v>570</v>
      </c>
      <c r="E60" s="52" t="s">
        <v>26</v>
      </c>
      <c r="F60" s="59" t="s">
        <v>492</v>
      </c>
      <c r="G60" s="48">
        <v>1</v>
      </c>
      <c r="H60" s="48">
        <v>280</v>
      </c>
      <c r="I60" s="48">
        <f t="shared" si="1"/>
        <v>280</v>
      </c>
      <c r="J60" s="55" t="s">
        <v>25</v>
      </c>
      <c r="K60" s="55" t="s">
        <v>25</v>
      </c>
      <c r="L60" s="55" t="s">
        <v>25</v>
      </c>
      <c r="M60" s="55"/>
    </row>
    <row r="61" spans="1:13" ht="33">
      <c r="A61" s="52">
        <v>58</v>
      </c>
      <c r="B61" s="53" t="s">
        <v>118</v>
      </c>
      <c r="C61" s="53" t="s">
        <v>119</v>
      </c>
      <c r="D61" s="51" t="s">
        <v>41</v>
      </c>
      <c r="E61" s="52" t="s">
        <v>26</v>
      </c>
      <c r="F61" s="54" t="s">
        <v>120</v>
      </c>
      <c r="G61" s="55">
        <v>1</v>
      </c>
      <c r="H61" s="55">
        <v>320</v>
      </c>
      <c r="I61" s="55">
        <f t="shared" si="1"/>
        <v>320</v>
      </c>
      <c r="J61" s="55" t="s">
        <v>25</v>
      </c>
      <c r="K61" s="55" t="s">
        <v>25</v>
      </c>
      <c r="L61" s="55" t="s">
        <v>25</v>
      </c>
      <c r="M61" s="55"/>
    </row>
    <row r="62" spans="1:13">
      <c r="A62" s="52">
        <v>59</v>
      </c>
      <c r="B62" s="57" t="s">
        <v>247</v>
      </c>
      <c r="C62" s="57" t="s">
        <v>248</v>
      </c>
      <c r="D62" s="48" t="s">
        <v>395</v>
      </c>
      <c r="E62" s="52" t="s">
        <v>26</v>
      </c>
      <c r="F62" s="54" t="s">
        <v>249</v>
      </c>
      <c r="G62" s="55">
        <v>1</v>
      </c>
      <c r="H62" s="55">
        <v>200</v>
      </c>
      <c r="I62" s="55">
        <f t="shared" si="1"/>
        <v>200</v>
      </c>
      <c r="J62" s="55" t="s">
        <v>25</v>
      </c>
      <c r="K62" s="55" t="s">
        <v>25</v>
      </c>
      <c r="L62" s="55" t="s">
        <v>25</v>
      </c>
      <c r="M62" s="55"/>
    </row>
    <row r="63" spans="1:13" ht="33">
      <c r="A63" s="52">
        <v>60</v>
      </c>
      <c r="B63" s="58" t="s">
        <v>493</v>
      </c>
      <c r="C63" s="58" t="s">
        <v>494</v>
      </c>
      <c r="D63" s="48" t="s">
        <v>495</v>
      </c>
      <c r="E63" s="52" t="s">
        <v>26</v>
      </c>
      <c r="F63" s="59" t="s">
        <v>496</v>
      </c>
      <c r="G63" s="48">
        <v>1</v>
      </c>
      <c r="H63" s="48">
        <v>499</v>
      </c>
      <c r="I63" s="48">
        <f t="shared" si="1"/>
        <v>499</v>
      </c>
      <c r="J63" s="55" t="s">
        <v>25</v>
      </c>
      <c r="K63" s="55" t="s">
        <v>588</v>
      </c>
      <c r="L63" s="55" t="s">
        <v>25</v>
      </c>
      <c r="M63" s="55"/>
    </row>
    <row r="64" spans="1:13">
      <c r="A64" s="52">
        <v>61</v>
      </c>
      <c r="B64" s="53" t="s">
        <v>121</v>
      </c>
      <c r="C64" s="53" t="s">
        <v>122</v>
      </c>
      <c r="D64" s="48" t="s">
        <v>42</v>
      </c>
      <c r="E64" s="52" t="s">
        <v>26</v>
      </c>
      <c r="F64" s="54" t="s">
        <v>123</v>
      </c>
      <c r="G64" s="55">
        <v>1</v>
      </c>
      <c r="H64" s="55">
        <v>320</v>
      </c>
      <c r="I64" s="55">
        <f t="shared" si="1"/>
        <v>320</v>
      </c>
      <c r="J64" s="55" t="s">
        <v>25</v>
      </c>
      <c r="K64" s="55" t="s">
        <v>588</v>
      </c>
      <c r="L64" s="55" t="s">
        <v>25</v>
      </c>
      <c r="M64" s="55"/>
    </row>
    <row r="65" spans="1:13" ht="49.5">
      <c r="A65" s="52">
        <v>62</v>
      </c>
      <c r="B65" s="58" t="s">
        <v>497</v>
      </c>
      <c r="C65" s="58" t="s">
        <v>498</v>
      </c>
      <c r="D65" s="48" t="s">
        <v>571</v>
      </c>
      <c r="E65" s="52" t="s">
        <v>26</v>
      </c>
      <c r="F65" s="59" t="s">
        <v>499</v>
      </c>
      <c r="G65" s="48">
        <v>1</v>
      </c>
      <c r="H65" s="48">
        <v>960</v>
      </c>
      <c r="I65" s="48">
        <f t="shared" si="1"/>
        <v>960</v>
      </c>
      <c r="J65" s="55" t="s">
        <v>611</v>
      </c>
      <c r="K65" s="55" t="s">
        <v>25</v>
      </c>
      <c r="L65" s="55" t="s">
        <v>25</v>
      </c>
      <c r="M65" s="55"/>
    </row>
    <row r="66" spans="1:13" ht="55.5" customHeight="1">
      <c r="A66" s="52">
        <v>63</v>
      </c>
      <c r="B66" s="53" t="s">
        <v>124</v>
      </c>
      <c r="C66" s="53" t="s">
        <v>125</v>
      </c>
      <c r="D66" s="51" t="s">
        <v>126</v>
      </c>
      <c r="E66" s="52" t="s">
        <v>26</v>
      </c>
      <c r="F66" s="54" t="s">
        <v>43</v>
      </c>
      <c r="G66" s="55">
        <v>1</v>
      </c>
      <c r="H66" s="55">
        <v>500</v>
      </c>
      <c r="I66" s="55">
        <f t="shared" si="1"/>
        <v>500</v>
      </c>
      <c r="J66" s="55" t="s">
        <v>25</v>
      </c>
      <c r="K66" s="55" t="s">
        <v>25</v>
      </c>
      <c r="L66" s="55" t="s">
        <v>25</v>
      </c>
      <c r="M66" s="55"/>
    </row>
    <row r="67" spans="1:13">
      <c r="A67" s="52">
        <v>64</v>
      </c>
      <c r="B67" s="57" t="s">
        <v>250</v>
      </c>
      <c r="C67" s="57" t="s">
        <v>251</v>
      </c>
      <c r="D67" s="48" t="s">
        <v>396</v>
      </c>
      <c r="E67" s="52" t="s">
        <v>26</v>
      </c>
      <c r="F67" s="54" t="s">
        <v>252</v>
      </c>
      <c r="G67" s="55">
        <v>1</v>
      </c>
      <c r="H67" s="55">
        <v>240</v>
      </c>
      <c r="I67" s="55">
        <f t="shared" si="1"/>
        <v>240</v>
      </c>
      <c r="J67" s="55" t="s">
        <v>25</v>
      </c>
      <c r="K67" s="55" t="s">
        <v>25</v>
      </c>
      <c r="L67" s="55" t="s">
        <v>25</v>
      </c>
      <c r="M67" s="55"/>
    </row>
    <row r="68" spans="1:13" ht="33">
      <c r="A68" s="52">
        <v>65</v>
      </c>
      <c r="B68" s="58" t="s">
        <v>500</v>
      </c>
      <c r="C68" s="58" t="s">
        <v>501</v>
      </c>
      <c r="D68" s="48" t="s">
        <v>572</v>
      </c>
      <c r="E68" s="52" t="s">
        <v>26</v>
      </c>
      <c r="F68" s="59" t="s">
        <v>608</v>
      </c>
      <c r="G68" s="48">
        <v>1</v>
      </c>
      <c r="H68" s="48">
        <v>1680</v>
      </c>
      <c r="I68" s="48">
        <f t="shared" si="1"/>
        <v>1680</v>
      </c>
      <c r="J68" s="55" t="s">
        <v>31</v>
      </c>
      <c r="K68" s="55" t="s">
        <v>25</v>
      </c>
      <c r="L68" s="55" t="s">
        <v>25</v>
      </c>
      <c r="M68" s="55"/>
    </row>
    <row r="69" spans="1:13">
      <c r="A69" s="52">
        <v>66</v>
      </c>
      <c r="B69" s="57" t="s">
        <v>253</v>
      </c>
      <c r="C69" s="57" t="s">
        <v>254</v>
      </c>
      <c r="D69" s="48" t="s">
        <v>397</v>
      </c>
      <c r="E69" s="52" t="s">
        <v>26</v>
      </c>
      <c r="F69" s="54" t="s">
        <v>255</v>
      </c>
      <c r="G69" s="55">
        <v>1</v>
      </c>
      <c r="H69" s="55">
        <v>320</v>
      </c>
      <c r="I69" s="55">
        <f t="shared" si="1"/>
        <v>320</v>
      </c>
      <c r="J69" s="55" t="s">
        <v>25</v>
      </c>
      <c r="K69" s="55" t="s">
        <v>25</v>
      </c>
      <c r="L69" s="55" t="s">
        <v>25</v>
      </c>
      <c r="M69" s="55"/>
    </row>
    <row r="70" spans="1:13" ht="33">
      <c r="A70" s="52">
        <v>67</v>
      </c>
      <c r="B70" s="53" t="s">
        <v>44</v>
      </c>
      <c r="C70" s="53" t="s">
        <v>45</v>
      </c>
      <c r="D70" s="51" t="s">
        <v>46</v>
      </c>
      <c r="E70" s="52" t="s">
        <v>26</v>
      </c>
      <c r="F70" s="54" t="s">
        <v>127</v>
      </c>
      <c r="G70" s="55">
        <v>1</v>
      </c>
      <c r="H70" s="55">
        <v>320</v>
      </c>
      <c r="I70" s="55">
        <f t="shared" si="1"/>
        <v>320</v>
      </c>
      <c r="J70" s="55" t="s">
        <v>25</v>
      </c>
      <c r="K70" s="55" t="s">
        <v>25</v>
      </c>
      <c r="L70" s="55" t="s">
        <v>25</v>
      </c>
      <c r="M70" s="55"/>
    </row>
    <row r="71" spans="1:13" ht="49.5">
      <c r="A71" s="52">
        <v>68</v>
      </c>
      <c r="B71" s="58" t="s">
        <v>502</v>
      </c>
      <c r="C71" s="58" t="s">
        <v>503</v>
      </c>
      <c r="D71" s="48" t="s">
        <v>504</v>
      </c>
      <c r="E71" s="52" t="s">
        <v>26</v>
      </c>
      <c r="F71" s="59" t="s">
        <v>609</v>
      </c>
      <c r="G71" s="48">
        <v>1</v>
      </c>
      <c r="H71" s="48">
        <v>560</v>
      </c>
      <c r="I71" s="48">
        <f t="shared" si="1"/>
        <v>560</v>
      </c>
      <c r="J71" s="55" t="s">
        <v>610</v>
      </c>
      <c r="K71" s="55" t="s">
        <v>25</v>
      </c>
      <c r="L71" s="55" t="s">
        <v>25</v>
      </c>
      <c r="M71" s="55"/>
    </row>
    <row r="72" spans="1:13" ht="33">
      <c r="A72" s="52">
        <v>69</v>
      </c>
      <c r="B72" s="53" t="s">
        <v>128</v>
      </c>
      <c r="C72" s="53" t="s">
        <v>129</v>
      </c>
      <c r="D72" s="51" t="s">
        <v>130</v>
      </c>
      <c r="E72" s="52" t="s">
        <v>26</v>
      </c>
      <c r="F72" s="54" t="s">
        <v>131</v>
      </c>
      <c r="G72" s="55">
        <v>1</v>
      </c>
      <c r="H72" s="55">
        <v>230</v>
      </c>
      <c r="I72" s="55">
        <f t="shared" si="1"/>
        <v>230</v>
      </c>
      <c r="J72" s="55" t="s">
        <v>25</v>
      </c>
      <c r="K72" s="55" t="s">
        <v>25</v>
      </c>
      <c r="L72" s="55" t="s">
        <v>25</v>
      </c>
      <c r="M72" s="55"/>
    </row>
    <row r="73" spans="1:13">
      <c r="A73" s="52">
        <v>70</v>
      </c>
      <c r="B73" s="63" t="s">
        <v>505</v>
      </c>
      <c r="C73" s="58" t="s">
        <v>506</v>
      </c>
      <c r="D73" s="48" t="s">
        <v>573</v>
      </c>
      <c r="E73" s="52" t="s">
        <v>26</v>
      </c>
      <c r="F73" s="59" t="s">
        <v>507</v>
      </c>
      <c r="G73" s="48">
        <v>1</v>
      </c>
      <c r="H73" s="48">
        <v>300</v>
      </c>
      <c r="I73" s="48">
        <f t="shared" si="1"/>
        <v>300</v>
      </c>
      <c r="J73" s="55" t="s">
        <v>25</v>
      </c>
      <c r="K73" s="55" t="s">
        <v>25</v>
      </c>
      <c r="L73" s="55" t="s">
        <v>25</v>
      </c>
      <c r="M73" s="55"/>
    </row>
    <row r="74" spans="1:13" ht="33">
      <c r="A74" s="52">
        <v>71</v>
      </c>
      <c r="B74" s="57" t="s">
        <v>256</v>
      </c>
      <c r="C74" s="57" t="s">
        <v>399</v>
      </c>
      <c r="D74" s="48" t="s">
        <v>398</v>
      </c>
      <c r="E74" s="52" t="s">
        <v>26</v>
      </c>
      <c r="F74" s="54" t="s">
        <v>258</v>
      </c>
      <c r="G74" s="55">
        <v>1</v>
      </c>
      <c r="H74" s="55">
        <v>250</v>
      </c>
      <c r="I74" s="55">
        <f t="shared" si="1"/>
        <v>250</v>
      </c>
      <c r="J74" s="55" t="s">
        <v>25</v>
      </c>
      <c r="K74" s="55" t="s">
        <v>25</v>
      </c>
      <c r="L74" s="55" t="s">
        <v>25</v>
      </c>
      <c r="M74" s="55"/>
    </row>
    <row r="75" spans="1:13">
      <c r="A75" s="52">
        <v>72</v>
      </c>
      <c r="B75" s="53" t="s">
        <v>132</v>
      </c>
      <c r="C75" s="53" t="s">
        <v>48</v>
      </c>
      <c r="D75" s="51" t="s">
        <v>133</v>
      </c>
      <c r="E75" s="52" t="s">
        <v>26</v>
      </c>
      <c r="F75" s="54" t="s">
        <v>134</v>
      </c>
      <c r="G75" s="55">
        <v>1</v>
      </c>
      <c r="H75" s="55">
        <v>280</v>
      </c>
      <c r="I75" s="55">
        <f t="shared" si="1"/>
        <v>280</v>
      </c>
      <c r="J75" s="55" t="s">
        <v>25</v>
      </c>
      <c r="K75" s="55" t="s">
        <v>25</v>
      </c>
      <c r="L75" s="55" t="s">
        <v>25</v>
      </c>
      <c r="M75" s="55"/>
    </row>
    <row r="76" spans="1:13">
      <c r="A76" s="52">
        <v>73</v>
      </c>
      <c r="B76" s="58" t="s">
        <v>508</v>
      </c>
      <c r="C76" s="58" t="s">
        <v>509</v>
      </c>
      <c r="D76" s="48" t="s">
        <v>574</v>
      </c>
      <c r="E76" s="52" t="s">
        <v>26</v>
      </c>
      <c r="F76" s="59" t="s">
        <v>510</v>
      </c>
      <c r="G76" s="48">
        <v>1</v>
      </c>
      <c r="H76" s="48">
        <v>320</v>
      </c>
      <c r="I76" s="48">
        <f t="shared" si="1"/>
        <v>320</v>
      </c>
      <c r="J76" s="55" t="s">
        <v>25</v>
      </c>
      <c r="K76" s="55" t="s">
        <v>25</v>
      </c>
      <c r="L76" s="55" t="s">
        <v>25</v>
      </c>
      <c r="M76" s="55"/>
    </row>
    <row r="77" spans="1:13">
      <c r="A77" s="52">
        <v>74</v>
      </c>
      <c r="B77" s="57" t="s">
        <v>259</v>
      </c>
      <c r="C77" s="57" t="s">
        <v>260</v>
      </c>
      <c r="D77" s="48" t="s">
        <v>400</v>
      </c>
      <c r="E77" s="52" t="s">
        <v>26</v>
      </c>
      <c r="F77" s="54" t="s">
        <v>262</v>
      </c>
      <c r="G77" s="55">
        <v>1</v>
      </c>
      <c r="H77" s="55">
        <v>200</v>
      </c>
      <c r="I77" s="55">
        <f t="shared" si="1"/>
        <v>200</v>
      </c>
      <c r="J77" s="55" t="s">
        <v>25</v>
      </c>
      <c r="K77" s="55" t="s">
        <v>25</v>
      </c>
      <c r="L77" s="55" t="s">
        <v>25</v>
      </c>
      <c r="M77" s="55"/>
    </row>
    <row r="78" spans="1:13">
      <c r="A78" s="52">
        <v>75</v>
      </c>
      <c r="B78" s="53" t="s">
        <v>49</v>
      </c>
      <c r="C78" s="53" t="s">
        <v>135</v>
      </c>
      <c r="D78" s="51" t="s">
        <v>136</v>
      </c>
      <c r="E78" s="52" t="s">
        <v>26</v>
      </c>
      <c r="F78" s="54" t="s">
        <v>137</v>
      </c>
      <c r="G78" s="55">
        <v>1</v>
      </c>
      <c r="H78" s="55">
        <v>400</v>
      </c>
      <c r="I78" s="55">
        <f t="shared" si="1"/>
        <v>400</v>
      </c>
      <c r="J78" s="55" t="s">
        <v>25</v>
      </c>
      <c r="K78" s="55" t="s">
        <v>444</v>
      </c>
      <c r="L78" s="55" t="s">
        <v>445</v>
      </c>
      <c r="M78" s="55"/>
    </row>
    <row r="79" spans="1:13">
      <c r="A79" s="52">
        <v>76</v>
      </c>
      <c r="B79" s="63" t="s">
        <v>511</v>
      </c>
      <c r="C79" s="58" t="s">
        <v>512</v>
      </c>
      <c r="D79" s="48" t="s">
        <v>513</v>
      </c>
      <c r="E79" s="52" t="s">
        <v>26</v>
      </c>
      <c r="F79" s="59" t="s">
        <v>514</v>
      </c>
      <c r="G79" s="48">
        <v>1</v>
      </c>
      <c r="H79" s="48">
        <v>780</v>
      </c>
      <c r="I79" s="48">
        <f t="shared" si="1"/>
        <v>780</v>
      </c>
      <c r="J79" s="55" t="s">
        <v>25</v>
      </c>
      <c r="K79" s="55" t="s">
        <v>422</v>
      </c>
      <c r="L79" s="55" t="s">
        <v>422</v>
      </c>
      <c r="M79" s="55"/>
    </row>
    <row r="80" spans="1:13">
      <c r="A80" s="52">
        <v>77</v>
      </c>
      <c r="B80" s="56" t="s">
        <v>138</v>
      </c>
      <c r="C80" s="53" t="s">
        <v>139</v>
      </c>
      <c r="D80" s="51" t="s">
        <v>28</v>
      </c>
      <c r="E80" s="52" t="s">
        <v>26</v>
      </c>
      <c r="F80" s="54" t="s">
        <v>51</v>
      </c>
      <c r="G80" s="55">
        <v>1</v>
      </c>
      <c r="H80" s="55">
        <v>2600</v>
      </c>
      <c r="I80" s="55">
        <f t="shared" si="1"/>
        <v>2600</v>
      </c>
      <c r="J80" s="55" t="s">
        <v>31</v>
      </c>
      <c r="K80" s="55" t="s">
        <v>444</v>
      </c>
      <c r="L80" s="55" t="s">
        <v>444</v>
      </c>
      <c r="M80" s="55"/>
    </row>
    <row r="81" spans="1:13">
      <c r="A81" s="52">
        <v>78</v>
      </c>
      <c r="B81" s="57" t="s">
        <v>263</v>
      </c>
      <c r="C81" s="57" t="s">
        <v>264</v>
      </c>
      <c r="D81" s="48" t="s">
        <v>395</v>
      </c>
      <c r="E81" s="52" t="s">
        <v>26</v>
      </c>
      <c r="F81" s="54" t="s">
        <v>265</v>
      </c>
      <c r="G81" s="55">
        <v>1</v>
      </c>
      <c r="H81" s="55">
        <v>250</v>
      </c>
      <c r="I81" s="55">
        <f t="shared" si="1"/>
        <v>250</v>
      </c>
      <c r="J81" s="55" t="s">
        <v>25</v>
      </c>
      <c r="K81" s="55" t="s">
        <v>444</v>
      </c>
      <c r="L81" s="55" t="s">
        <v>444</v>
      </c>
      <c r="M81" s="55"/>
    </row>
    <row r="82" spans="1:13">
      <c r="A82" s="52">
        <v>79</v>
      </c>
      <c r="B82" s="63" t="s">
        <v>515</v>
      </c>
      <c r="C82" s="58" t="s">
        <v>512</v>
      </c>
      <c r="D82" s="48" t="s">
        <v>513</v>
      </c>
      <c r="E82" s="52" t="s">
        <v>26</v>
      </c>
      <c r="F82" s="59" t="s">
        <v>516</v>
      </c>
      <c r="G82" s="48">
        <v>1</v>
      </c>
      <c r="H82" s="48">
        <v>780</v>
      </c>
      <c r="I82" s="48">
        <f t="shared" si="1"/>
        <v>780</v>
      </c>
      <c r="J82" s="55" t="s">
        <v>25</v>
      </c>
      <c r="K82" s="55" t="s">
        <v>422</v>
      </c>
      <c r="L82" s="55" t="s">
        <v>422</v>
      </c>
      <c r="M82" s="55"/>
    </row>
    <row r="83" spans="1:13">
      <c r="A83" s="52">
        <v>80</v>
      </c>
      <c r="B83" s="57" t="s">
        <v>266</v>
      </c>
      <c r="C83" s="57" t="s">
        <v>267</v>
      </c>
      <c r="D83" s="48" t="s">
        <v>401</v>
      </c>
      <c r="E83" s="52" t="s">
        <v>26</v>
      </c>
      <c r="F83" s="54" t="s">
        <v>268</v>
      </c>
      <c r="G83" s="55">
        <v>1</v>
      </c>
      <c r="H83" s="55">
        <v>250</v>
      </c>
      <c r="I83" s="55">
        <f t="shared" si="1"/>
        <v>250</v>
      </c>
      <c r="J83" s="55" t="s">
        <v>25</v>
      </c>
      <c r="K83" s="55" t="s">
        <v>444</v>
      </c>
      <c r="L83" s="55" t="s">
        <v>444</v>
      </c>
      <c r="M83" s="55"/>
    </row>
    <row r="84" spans="1:13" ht="33">
      <c r="A84" s="52">
        <v>81</v>
      </c>
      <c r="B84" s="53" t="s">
        <v>140</v>
      </c>
      <c r="C84" s="53" t="s">
        <v>52</v>
      </c>
      <c r="D84" s="51" t="s">
        <v>56</v>
      </c>
      <c r="E84" s="52" t="s">
        <v>26</v>
      </c>
      <c r="F84" s="54" t="s">
        <v>141</v>
      </c>
      <c r="G84" s="55">
        <v>1</v>
      </c>
      <c r="H84" s="55">
        <v>380</v>
      </c>
      <c r="I84" s="55">
        <f t="shared" si="1"/>
        <v>380</v>
      </c>
      <c r="J84" s="55" t="s">
        <v>25</v>
      </c>
      <c r="K84" s="55" t="s">
        <v>444</v>
      </c>
      <c r="L84" s="55" t="s">
        <v>444</v>
      </c>
      <c r="M84" s="55"/>
    </row>
    <row r="85" spans="1:13" ht="33">
      <c r="A85" s="52">
        <v>82</v>
      </c>
      <c r="B85" s="58" t="s">
        <v>517</v>
      </c>
      <c r="C85" s="58" t="s">
        <v>518</v>
      </c>
      <c r="D85" s="48" t="s">
        <v>519</v>
      </c>
      <c r="E85" s="52" t="s">
        <v>26</v>
      </c>
      <c r="F85" s="59" t="s">
        <v>520</v>
      </c>
      <c r="G85" s="48">
        <v>1</v>
      </c>
      <c r="H85" s="48">
        <v>420</v>
      </c>
      <c r="I85" s="48">
        <f t="shared" si="1"/>
        <v>420</v>
      </c>
      <c r="J85" s="55" t="s">
        <v>25</v>
      </c>
      <c r="K85" s="55" t="s">
        <v>422</v>
      </c>
      <c r="L85" s="55" t="s">
        <v>422</v>
      </c>
      <c r="M85" s="55"/>
    </row>
    <row r="86" spans="1:13" ht="33">
      <c r="A86" s="52">
        <v>83</v>
      </c>
      <c r="B86" s="57" t="s">
        <v>269</v>
      </c>
      <c r="C86" s="57" t="s">
        <v>270</v>
      </c>
      <c r="D86" s="48" t="s">
        <v>401</v>
      </c>
      <c r="E86" s="52" t="s">
        <v>26</v>
      </c>
      <c r="F86" s="54" t="s">
        <v>271</v>
      </c>
      <c r="G86" s="55">
        <v>1</v>
      </c>
      <c r="H86" s="55">
        <v>240</v>
      </c>
      <c r="I86" s="55">
        <f t="shared" si="1"/>
        <v>240</v>
      </c>
      <c r="J86" s="55" t="s">
        <v>25</v>
      </c>
      <c r="K86" s="55" t="s">
        <v>444</v>
      </c>
      <c r="L86" s="55" t="s">
        <v>444</v>
      </c>
      <c r="M86" s="55"/>
    </row>
    <row r="87" spans="1:13" ht="33">
      <c r="A87" s="52">
        <v>84</v>
      </c>
      <c r="B87" s="56" t="s">
        <v>54</v>
      </c>
      <c r="C87" s="56" t="s">
        <v>55</v>
      </c>
      <c r="D87" s="51" t="s">
        <v>53</v>
      </c>
      <c r="E87" s="52" t="s">
        <v>26</v>
      </c>
      <c r="F87" s="54" t="s">
        <v>142</v>
      </c>
      <c r="G87" s="55">
        <v>1</v>
      </c>
      <c r="H87" s="55">
        <v>480</v>
      </c>
      <c r="I87" s="55">
        <f t="shared" si="1"/>
        <v>480</v>
      </c>
      <c r="J87" s="55" t="s">
        <v>25</v>
      </c>
      <c r="K87" s="55" t="s">
        <v>444</v>
      </c>
      <c r="L87" s="55" t="s">
        <v>444</v>
      </c>
      <c r="M87" s="55"/>
    </row>
    <row r="88" spans="1:13" ht="33">
      <c r="A88" s="52">
        <v>85</v>
      </c>
      <c r="B88" s="58" t="s">
        <v>521</v>
      </c>
      <c r="C88" s="58" t="s">
        <v>522</v>
      </c>
      <c r="D88" s="48" t="s">
        <v>519</v>
      </c>
      <c r="E88" s="52" t="s">
        <v>26</v>
      </c>
      <c r="F88" s="59" t="s">
        <v>612</v>
      </c>
      <c r="G88" s="48">
        <v>1</v>
      </c>
      <c r="H88" s="48">
        <v>1400</v>
      </c>
      <c r="I88" s="48">
        <f t="shared" ref="I88:I119" si="2">G88*H88</f>
        <v>1400</v>
      </c>
      <c r="J88" s="55" t="s">
        <v>583</v>
      </c>
      <c r="K88" s="55" t="s">
        <v>422</v>
      </c>
      <c r="L88" s="55" t="s">
        <v>422</v>
      </c>
      <c r="M88" s="55"/>
    </row>
    <row r="89" spans="1:13">
      <c r="A89" s="52">
        <v>86</v>
      </c>
      <c r="B89" s="53" t="s">
        <v>57</v>
      </c>
      <c r="C89" s="53" t="s">
        <v>58</v>
      </c>
      <c r="D89" s="51" t="s">
        <v>143</v>
      </c>
      <c r="E89" s="52" t="s">
        <v>26</v>
      </c>
      <c r="F89" s="54" t="s">
        <v>144</v>
      </c>
      <c r="G89" s="55">
        <v>1</v>
      </c>
      <c r="H89" s="55">
        <v>380</v>
      </c>
      <c r="I89" s="55">
        <f t="shared" si="2"/>
        <v>380</v>
      </c>
      <c r="J89" s="55" t="s">
        <v>25</v>
      </c>
      <c r="K89" s="55" t="s">
        <v>444</v>
      </c>
      <c r="L89" s="55" t="s">
        <v>444</v>
      </c>
      <c r="M89" s="55"/>
    </row>
    <row r="90" spans="1:13">
      <c r="A90" s="52">
        <v>87</v>
      </c>
      <c r="B90" s="57" t="s">
        <v>272</v>
      </c>
      <c r="C90" s="57" t="s">
        <v>248</v>
      </c>
      <c r="D90" s="48" t="s">
        <v>395</v>
      </c>
      <c r="E90" s="52" t="s">
        <v>26</v>
      </c>
      <c r="F90" s="54" t="s">
        <v>273</v>
      </c>
      <c r="G90" s="55">
        <v>1</v>
      </c>
      <c r="H90" s="55">
        <v>220</v>
      </c>
      <c r="I90" s="55">
        <f t="shared" si="2"/>
        <v>220</v>
      </c>
      <c r="J90" s="55" t="s">
        <v>25</v>
      </c>
      <c r="K90" s="55" t="s">
        <v>444</v>
      </c>
      <c r="L90" s="55" t="s">
        <v>444</v>
      </c>
      <c r="M90" s="55"/>
    </row>
    <row r="91" spans="1:13">
      <c r="A91" s="52">
        <v>88</v>
      </c>
      <c r="B91" s="63" t="s">
        <v>523</v>
      </c>
      <c r="C91" s="58" t="s">
        <v>524</v>
      </c>
      <c r="D91" s="48" t="s">
        <v>575</v>
      </c>
      <c r="E91" s="52" t="s">
        <v>26</v>
      </c>
      <c r="F91" s="59" t="s">
        <v>525</v>
      </c>
      <c r="G91" s="48">
        <v>1</v>
      </c>
      <c r="H91" s="48">
        <v>360</v>
      </c>
      <c r="I91" s="48">
        <f t="shared" si="2"/>
        <v>360</v>
      </c>
      <c r="J91" s="55" t="s">
        <v>25</v>
      </c>
      <c r="K91" s="55" t="s">
        <v>422</v>
      </c>
      <c r="L91" s="55" t="s">
        <v>422</v>
      </c>
      <c r="M91" s="55"/>
    </row>
    <row r="92" spans="1:13" ht="49.5">
      <c r="A92" s="52">
        <v>89</v>
      </c>
      <c r="B92" s="56" t="s">
        <v>145</v>
      </c>
      <c r="C92" s="53" t="s">
        <v>146</v>
      </c>
      <c r="D92" s="51" t="s">
        <v>147</v>
      </c>
      <c r="E92" s="52" t="s">
        <v>26</v>
      </c>
      <c r="F92" s="54" t="s">
        <v>148</v>
      </c>
      <c r="G92" s="55">
        <v>1</v>
      </c>
      <c r="H92" s="55">
        <v>640</v>
      </c>
      <c r="I92" s="55">
        <f t="shared" si="2"/>
        <v>640</v>
      </c>
      <c r="J92" s="55" t="s">
        <v>25</v>
      </c>
      <c r="K92" s="55" t="s">
        <v>444</v>
      </c>
      <c r="L92" s="55" t="s">
        <v>444</v>
      </c>
      <c r="M92" s="55"/>
    </row>
    <row r="93" spans="1:13">
      <c r="A93" s="52">
        <v>90</v>
      </c>
      <c r="B93" s="63" t="s">
        <v>526</v>
      </c>
      <c r="C93" s="58" t="s">
        <v>527</v>
      </c>
      <c r="D93" s="48" t="s">
        <v>575</v>
      </c>
      <c r="E93" s="52" t="s">
        <v>26</v>
      </c>
      <c r="F93" s="59" t="s">
        <v>528</v>
      </c>
      <c r="G93" s="48">
        <v>1</v>
      </c>
      <c r="H93" s="48">
        <v>360</v>
      </c>
      <c r="I93" s="48">
        <f t="shared" si="2"/>
        <v>360</v>
      </c>
      <c r="J93" s="55" t="s">
        <v>25</v>
      </c>
      <c r="K93" s="55" t="s">
        <v>422</v>
      </c>
      <c r="L93" s="55" t="s">
        <v>422</v>
      </c>
      <c r="M93" s="55"/>
    </row>
    <row r="94" spans="1:13">
      <c r="A94" s="52">
        <v>91</v>
      </c>
      <c r="B94" s="53" t="s">
        <v>149</v>
      </c>
      <c r="C94" s="53" t="s">
        <v>606</v>
      </c>
      <c r="D94" s="51" t="s">
        <v>87</v>
      </c>
      <c r="E94" s="52" t="s">
        <v>26</v>
      </c>
      <c r="F94" s="54" t="s">
        <v>150</v>
      </c>
      <c r="G94" s="55">
        <v>1</v>
      </c>
      <c r="H94" s="55">
        <v>320</v>
      </c>
      <c r="I94" s="55">
        <f t="shared" si="2"/>
        <v>320</v>
      </c>
      <c r="J94" s="55" t="s">
        <v>25</v>
      </c>
      <c r="K94" s="55" t="s">
        <v>444</v>
      </c>
      <c r="L94" s="55" t="s">
        <v>444</v>
      </c>
      <c r="M94" s="55"/>
    </row>
    <row r="95" spans="1:13">
      <c r="A95" s="52">
        <v>92</v>
      </c>
      <c r="B95" s="57" t="s">
        <v>274</v>
      </c>
      <c r="C95" s="57" t="s">
        <v>275</v>
      </c>
      <c r="D95" s="48" t="s">
        <v>261</v>
      </c>
      <c r="E95" s="52" t="s">
        <v>26</v>
      </c>
      <c r="F95" s="54" t="s">
        <v>276</v>
      </c>
      <c r="G95" s="55">
        <v>1</v>
      </c>
      <c r="H95" s="55">
        <v>230</v>
      </c>
      <c r="I95" s="55">
        <f t="shared" si="2"/>
        <v>230</v>
      </c>
      <c r="J95" s="55" t="s">
        <v>25</v>
      </c>
      <c r="K95" s="55" t="s">
        <v>444</v>
      </c>
      <c r="L95" s="55" t="s">
        <v>444</v>
      </c>
      <c r="M95" s="55"/>
    </row>
    <row r="96" spans="1:13" ht="33">
      <c r="A96" s="52">
        <v>93</v>
      </c>
      <c r="B96" s="63" t="s">
        <v>529</v>
      </c>
      <c r="C96" s="58" t="s">
        <v>530</v>
      </c>
      <c r="D96" s="48" t="s">
        <v>575</v>
      </c>
      <c r="E96" s="52" t="s">
        <v>26</v>
      </c>
      <c r="F96" s="59" t="s">
        <v>531</v>
      </c>
      <c r="G96" s="48">
        <v>1</v>
      </c>
      <c r="H96" s="48">
        <v>360</v>
      </c>
      <c r="I96" s="48">
        <f t="shared" si="2"/>
        <v>360</v>
      </c>
      <c r="J96" s="55" t="s">
        <v>25</v>
      </c>
      <c r="K96" s="55" t="s">
        <v>422</v>
      </c>
      <c r="L96" s="55" t="s">
        <v>422</v>
      </c>
      <c r="M96" s="55"/>
    </row>
    <row r="97" spans="1:13">
      <c r="A97" s="52">
        <v>94</v>
      </c>
      <c r="B97" s="57" t="s">
        <v>277</v>
      </c>
      <c r="C97" s="57" t="s">
        <v>278</v>
      </c>
      <c r="D97" s="48" t="s">
        <v>395</v>
      </c>
      <c r="E97" s="52" t="s">
        <v>26</v>
      </c>
      <c r="F97" s="54" t="s">
        <v>279</v>
      </c>
      <c r="G97" s="55">
        <v>1</v>
      </c>
      <c r="H97" s="55">
        <v>360</v>
      </c>
      <c r="I97" s="55">
        <f t="shared" si="2"/>
        <v>360</v>
      </c>
      <c r="J97" s="55" t="s">
        <v>25</v>
      </c>
      <c r="K97" s="55" t="s">
        <v>444</v>
      </c>
      <c r="L97" s="55" t="s">
        <v>444</v>
      </c>
      <c r="M97" s="55"/>
    </row>
    <row r="98" spans="1:13">
      <c r="A98" s="52">
        <v>95</v>
      </c>
      <c r="B98" s="56" t="s">
        <v>59</v>
      </c>
      <c r="C98" s="53" t="s">
        <v>151</v>
      </c>
      <c r="D98" s="51" t="s">
        <v>152</v>
      </c>
      <c r="E98" s="52" t="s">
        <v>26</v>
      </c>
      <c r="F98" s="54" t="s">
        <v>61</v>
      </c>
      <c r="G98" s="55">
        <v>1</v>
      </c>
      <c r="H98" s="55">
        <v>350</v>
      </c>
      <c r="I98" s="55">
        <f t="shared" si="2"/>
        <v>350</v>
      </c>
      <c r="J98" s="55" t="s">
        <v>25</v>
      </c>
      <c r="K98" s="55" t="s">
        <v>444</v>
      </c>
      <c r="L98" s="55" t="s">
        <v>444</v>
      </c>
      <c r="M98" s="55"/>
    </row>
    <row r="99" spans="1:13">
      <c r="A99" s="52">
        <v>96</v>
      </c>
      <c r="B99" s="58" t="s">
        <v>532</v>
      </c>
      <c r="C99" s="58" t="s">
        <v>524</v>
      </c>
      <c r="D99" s="48" t="s">
        <v>575</v>
      </c>
      <c r="E99" s="52" t="s">
        <v>26</v>
      </c>
      <c r="F99" s="59" t="s">
        <v>533</v>
      </c>
      <c r="G99" s="48">
        <v>1</v>
      </c>
      <c r="H99" s="48">
        <v>360</v>
      </c>
      <c r="I99" s="48">
        <f t="shared" si="2"/>
        <v>360</v>
      </c>
      <c r="J99" s="55" t="s">
        <v>25</v>
      </c>
      <c r="K99" s="55" t="s">
        <v>422</v>
      </c>
      <c r="L99" s="55" t="s">
        <v>422</v>
      </c>
      <c r="M99" s="55"/>
    </row>
    <row r="100" spans="1:13" ht="33">
      <c r="A100" s="52">
        <v>97</v>
      </c>
      <c r="B100" s="57" t="s">
        <v>280</v>
      </c>
      <c r="C100" s="57" t="s">
        <v>257</v>
      </c>
      <c r="D100" s="48" t="s">
        <v>215</v>
      </c>
      <c r="E100" s="52" t="s">
        <v>26</v>
      </c>
      <c r="F100" s="54" t="s">
        <v>281</v>
      </c>
      <c r="G100" s="55">
        <v>1</v>
      </c>
      <c r="H100" s="55">
        <v>260</v>
      </c>
      <c r="I100" s="55">
        <f t="shared" si="2"/>
        <v>260</v>
      </c>
      <c r="J100" s="55" t="s">
        <v>25</v>
      </c>
      <c r="K100" s="55" t="s">
        <v>444</v>
      </c>
      <c r="L100" s="55" t="s">
        <v>444</v>
      </c>
      <c r="M100" s="55"/>
    </row>
    <row r="101" spans="1:13" ht="33">
      <c r="A101" s="52">
        <v>98</v>
      </c>
      <c r="B101" s="53" t="s">
        <v>62</v>
      </c>
      <c r="C101" s="53" t="s">
        <v>63</v>
      </c>
      <c r="D101" s="51" t="s">
        <v>153</v>
      </c>
      <c r="E101" s="52" t="s">
        <v>26</v>
      </c>
      <c r="F101" s="54" t="s">
        <v>154</v>
      </c>
      <c r="G101" s="55">
        <v>1</v>
      </c>
      <c r="H101" s="55">
        <v>350</v>
      </c>
      <c r="I101" s="55">
        <f t="shared" si="2"/>
        <v>350</v>
      </c>
      <c r="J101" s="55" t="s">
        <v>25</v>
      </c>
      <c r="K101" s="55" t="s">
        <v>444</v>
      </c>
      <c r="L101" s="55" t="s">
        <v>444</v>
      </c>
      <c r="M101" s="55"/>
    </row>
    <row r="102" spans="1:13">
      <c r="A102" s="52">
        <v>99</v>
      </c>
      <c r="B102" s="58" t="s">
        <v>534</v>
      </c>
      <c r="C102" s="58" t="s">
        <v>524</v>
      </c>
      <c r="D102" s="48" t="s">
        <v>575</v>
      </c>
      <c r="E102" s="52" t="s">
        <v>26</v>
      </c>
      <c r="F102" s="59" t="s">
        <v>535</v>
      </c>
      <c r="G102" s="48">
        <v>1</v>
      </c>
      <c r="H102" s="48">
        <v>380</v>
      </c>
      <c r="I102" s="48">
        <f t="shared" si="2"/>
        <v>380</v>
      </c>
      <c r="J102" s="55" t="s">
        <v>25</v>
      </c>
      <c r="K102" s="55" t="s">
        <v>422</v>
      </c>
      <c r="L102" s="55" t="s">
        <v>422</v>
      </c>
      <c r="M102" s="55"/>
    </row>
    <row r="103" spans="1:13" ht="49.5">
      <c r="A103" s="52">
        <v>100</v>
      </c>
      <c r="B103" s="56" t="s">
        <v>155</v>
      </c>
      <c r="C103" s="53" t="s">
        <v>156</v>
      </c>
      <c r="D103" s="51" t="s">
        <v>64</v>
      </c>
      <c r="E103" s="52" t="s">
        <v>26</v>
      </c>
      <c r="F103" s="54" t="s">
        <v>65</v>
      </c>
      <c r="G103" s="55">
        <v>1</v>
      </c>
      <c r="H103" s="55">
        <v>340</v>
      </c>
      <c r="I103" s="55">
        <f t="shared" si="2"/>
        <v>340</v>
      </c>
      <c r="J103" s="55" t="s">
        <v>25</v>
      </c>
      <c r="K103" s="55" t="s">
        <v>444</v>
      </c>
      <c r="L103" s="55" t="s">
        <v>444</v>
      </c>
      <c r="M103" s="55"/>
    </row>
    <row r="104" spans="1:13">
      <c r="A104" s="52">
        <v>101</v>
      </c>
      <c r="B104" s="57" t="s">
        <v>282</v>
      </c>
      <c r="C104" s="57" t="s">
        <v>283</v>
      </c>
      <c r="D104" s="48" t="s">
        <v>215</v>
      </c>
      <c r="E104" s="52" t="s">
        <v>26</v>
      </c>
      <c r="F104" s="54" t="s">
        <v>284</v>
      </c>
      <c r="G104" s="55">
        <v>1</v>
      </c>
      <c r="H104" s="55">
        <v>300</v>
      </c>
      <c r="I104" s="55">
        <f t="shared" si="2"/>
        <v>300</v>
      </c>
      <c r="J104" s="55" t="s">
        <v>25</v>
      </c>
      <c r="K104" s="55" t="s">
        <v>444</v>
      </c>
      <c r="L104" s="55" t="s">
        <v>444</v>
      </c>
      <c r="M104" s="55"/>
    </row>
    <row r="105" spans="1:13" ht="33">
      <c r="A105" s="52">
        <v>102</v>
      </c>
      <c r="B105" s="58" t="s">
        <v>536</v>
      </c>
      <c r="C105" s="58" t="s">
        <v>537</v>
      </c>
      <c r="D105" s="48" t="s">
        <v>575</v>
      </c>
      <c r="E105" s="52" t="s">
        <v>26</v>
      </c>
      <c r="F105" s="59" t="s">
        <v>538</v>
      </c>
      <c r="G105" s="48">
        <v>1</v>
      </c>
      <c r="H105" s="48">
        <v>550</v>
      </c>
      <c r="I105" s="48">
        <f t="shared" si="2"/>
        <v>550</v>
      </c>
      <c r="J105" s="55" t="s">
        <v>25</v>
      </c>
      <c r="K105" s="55" t="s">
        <v>422</v>
      </c>
      <c r="L105" s="55" t="s">
        <v>422</v>
      </c>
      <c r="M105" s="55"/>
    </row>
    <row r="106" spans="1:13">
      <c r="A106" s="52">
        <v>103</v>
      </c>
      <c r="B106" s="57" t="s">
        <v>285</v>
      </c>
      <c r="C106" s="57" t="s">
        <v>286</v>
      </c>
      <c r="D106" s="48" t="s">
        <v>400</v>
      </c>
      <c r="E106" s="52" t="s">
        <v>26</v>
      </c>
      <c r="F106" s="54" t="s">
        <v>287</v>
      </c>
      <c r="G106" s="55">
        <v>1</v>
      </c>
      <c r="H106" s="55">
        <v>230</v>
      </c>
      <c r="I106" s="55">
        <f t="shared" si="2"/>
        <v>230</v>
      </c>
      <c r="J106" s="55" t="s">
        <v>25</v>
      </c>
      <c r="K106" s="55" t="s">
        <v>444</v>
      </c>
      <c r="L106" s="55" t="s">
        <v>444</v>
      </c>
      <c r="M106" s="55"/>
    </row>
    <row r="107" spans="1:13" ht="33">
      <c r="A107" s="52">
        <v>104</v>
      </c>
      <c r="B107" s="56" t="s">
        <v>157</v>
      </c>
      <c r="C107" s="53" t="s">
        <v>158</v>
      </c>
      <c r="D107" s="51" t="s">
        <v>159</v>
      </c>
      <c r="E107" s="52" t="s">
        <v>26</v>
      </c>
      <c r="F107" s="54" t="s">
        <v>160</v>
      </c>
      <c r="G107" s="55">
        <v>1</v>
      </c>
      <c r="H107" s="55">
        <v>450</v>
      </c>
      <c r="I107" s="55">
        <f t="shared" si="2"/>
        <v>450</v>
      </c>
      <c r="J107" s="55" t="s">
        <v>25</v>
      </c>
      <c r="K107" s="55" t="s">
        <v>444</v>
      </c>
      <c r="L107" s="55" t="s">
        <v>444</v>
      </c>
      <c r="M107" s="55"/>
    </row>
    <row r="108" spans="1:13">
      <c r="A108" s="52">
        <v>105</v>
      </c>
      <c r="B108" s="63" t="s">
        <v>539</v>
      </c>
      <c r="C108" s="58" t="s">
        <v>540</v>
      </c>
      <c r="D108" s="48" t="s">
        <v>576</v>
      </c>
      <c r="E108" s="52" t="s">
        <v>26</v>
      </c>
      <c r="F108" s="59" t="s">
        <v>541</v>
      </c>
      <c r="G108" s="48">
        <v>1</v>
      </c>
      <c r="H108" s="48">
        <v>1960</v>
      </c>
      <c r="I108" s="48">
        <f t="shared" si="2"/>
        <v>1960</v>
      </c>
      <c r="J108" s="55" t="s">
        <v>31</v>
      </c>
      <c r="K108" s="55" t="s">
        <v>422</v>
      </c>
      <c r="L108" s="55" t="s">
        <v>422</v>
      </c>
      <c r="M108" s="55"/>
    </row>
    <row r="109" spans="1:13">
      <c r="A109" s="52">
        <v>106</v>
      </c>
      <c r="B109" s="53" t="s">
        <v>161</v>
      </c>
      <c r="C109" s="53" t="s">
        <v>66</v>
      </c>
      <c r="D109" s="51" t="s">
        <v>60</v>
      </c>
      <c r="E109" s="52" t="s">
        <v>26</v>
      </c>
      <c r="F109" s="54" t="s">
        <v>162</v>
      </c>
      <c r="G109" s="55">
        <v>1</v>
      </c>
      <c r="H109" s="55">
        <v>320</v>
      </c>
      <c r="I109" s="55">
        <f t="shared" si="2"/>
        <v>320</v>
      </c>
      <c r="J109" s="55" t="s">
        <v>25</v>
      </c>
      <c r="K109" s="55" t="s">
        <v>444</v>
      </c>
      <c r="L109" s="55" t="s">
        <v>444</v>
      </c>
      <c r="M109" s="55"/>
    </row>
    <row r="110" spans="1:13">
      <c r="A110" s="52">
        <v>107</v>
      </c>
      <c r="B110" s="57" t="s">
        <v>288</v>
      </c>
      <c r="C110" s="57" t="s">
        <v>289</v>
      </c>
      <c r="D110" s="48" t="s">
        <v>400</v>
      </c>
      <c r="E110" s="52" t="s">
        <v>26</v>
      </c>
      <c r="F110" s="54" t="s">
        <v>290</v>
      </c>
      <c r="G110" s="55">
        <v>1</v>
      </c>
      <c r="H110" s="55">
        <v>230</v>
      </c>
      <c r="I110" s="55">
        <f t="shared" si="2"/>
        <v>230</v>
      </c>
      <c r="J110" s="55" t="s">
        <v>25</v>
      </c>
      <c r="K110" s="55" t="s">
        <v>444</v>
      </c>
      <c r="L110" s="55" t="s">
        <v>444</v>
      </c>
      <c r="M110" s="55"/>
    </row>
    <row r="111" spans="1:13">
      <c r="A111" s="52">
        <v>108</v>
      </c>
      <c r="B111" s="63" t="s">
        <v>542</v>
      </c>
      <c r="C111" s="58" t="s">
        <v>543</v>
      </c>
      <c r="D111" s="48" t="s">
        <v>577</v>
      </c>
      <c r="E111" s="52" t="s">
        <v>26</v>
      </c>
      <c r="F111" s="59" t="s">
        <v>544</v>
      </c>
      <c r="G111" s="48">
        <v>1</v>
      </c>
      <c r="H111" s="48">
        <v>65</v>
      </c>
      <c r="I111" s="48">
        <f t="shared" si="2"/>
        <v>65</v>
      </c>
      <c r="J111" s="55" t="s">
        <v>25</v>
      </c>
      <c r="K111" s="55" t="s">
        <v>422</v>
      </c>
      <c r="L111" s="55" t="s">
        <v>422</v>
      </c>
      <c r="M111" s="55"/>
    </row>
    <row r="112" spans="1:13">
      <c r="A112" s="52">
        <v>109</v>
      </c>
      <c r="B112" s="53" t="s">
        <v>163</v>
      </c>
      <c r="C112" s="53" t="s">
        <v>164</v>
      </c>
      <c r="D112" s="51" t="s">
        <v>165</v>
      </c>
      <c r="E112" s="52" t="s">
        <v>26</v>
      </c>
      <c r="F112" s="54" t="s">
        <v>67</v>
      </c>
      <c r="G112" s="55">
        <v>1</v>
      </c>
      <c r="H112" s="55">
        <v>320</v>
      </c>
      <c r="I112" s="55">
        <f t="shared" si="2"/>
        <v>320</v>
      </c>
      <c r="J112" s="55" t="s">
        <v>25</v>
      </c>
      <c r="K112" s="55" t="s">
        <v>444</v>
      </c>
      <c r="L112" s="55" t="s">
        <v>444</v>
      </c>
      <c r="M112" s="55"/>
    </row>
    <row r="113" spans="1:13">
      <c r="A113" s="52">
        <v>110</v>
      </c>
      <c r="B113" s="57" t="s">
        <v>291</v>
      </c>
      <c r="C113" s="57" t="s">
        <v>292</v>
      </c>
      <c r="D113" s="48" t="s">
        <v>402</v>
      </c>
      <c r="E113" s="52" t="s">
        <v>26</v>
      </c>
      <c r="F113" s="54" t="s">
        <v>293</v>
      </c>
      <c r="G113" s="55">
        <v>1</v>
      </c>
      <c r="H113" s="55">
        <v>250</v>
      </c>
      <c r="I113" s="55">
        <f t="shared" si="2"/>
        <v>250</v>
      </c>
      <c r="J113" s="55" t="s">
        <v>25</v>
      </c>
      <c r="K113" s="55" t="s">
        <v>25</v>
      </c>
      <c r="L113" s="55" t="s">
        <v>25</v>
      </c>
      <c r="M113" s="55"/>
    </row>
    <row r="114" spans="1:13">
      <c r="A114" s="52">
        <v>111</v>
      </c>
      <c r="B114" s="63" t="s">
        <v>545</v>
      </c>
      <c r="C114" s="58" t="s">
        <v>543</v>
      </c>
      <c r="D114" s="48" t="s">
        <v>577</v>
      </c>
      <c r="E114" s="52" t="s">
        <v>26</v>
      </c>
      <c r="F114" s="59" t="s">
        <v>546</v>
      </c>
      <c r="G114" s="48">
        <v>1</v>
      </c>
      <c r="H114" s="48">
        <v>65</v>
      </c>
      <c r="I114" s="48">
        <f t="shared" si="2"/>
        <v>65</v>
      </c>
      <c r="J114" s="55" t="s">
        <v>25</v>
      </c>
      <c r="K114" s="55" t="s">
        <v>444</v>
      </c>
      <c r="L114" s="55" t="s">
        <v>444</v>
      </c>
      <c r="M114" s="55"/>
    </row>
    <row r="115" spans="1:13">
      <c r="A115" s="52">
        <v>112</v>
      </c>
      <c r="B115" s="57" t="s">
        <v>294</v>
      </c>
      <c r="C115" s="57" t="s">
        <v>295</v>
      </c>
      <c r="D115" s="48" t="s">
        <v>395</v>
      </c>
      <c r="E115" s="52" t="s">
        <v>26</v>
      </c>
      <c r="F115" s="54" t="s">
        <v>296</v>
      </c>
      <c r="G115" s="55">
        <v>1</v>
      </c>
      <c r="H115" s="55">
        <v>250</v>
      </c>
      <c r="I115" s="55">
        <f t="shared" si="2"/>
        <v>250</v>
      </c>
      <c r="J115" s="55" t="s">
        <v>25</v>
      </c>
      <c r="K115" s="55" t="s">
        <v>444</v>
      </c>
      <c r="L115" s="55" t="s">
        <v>444</v>
      </c>
      <c r="M115" s="55"/>
    </row>
    <row r="116" spans="1:13">
      <c r="A116" s="52">
        <v>113</v>
      </c>
      <c r="B116" s="53" t="s">
        <v>166</v>
      </c>
      <c r="C116" s="53" t="s">
        <v>167</v>
      </c>
      <c r="D116" s="51" t="s">
        <v>168</v>
      </c>
      <c r="E116" s="52" t="s">
        <v>26</v>
      </c>
      <c r="F116" s="54" t="s">
        <v>68</v>
      </c>
      <c r="G116" s="55">
        <v>1</v>
      </c>
      <c r="H116" s="55">
        <v>340</v>
      </c>
      <c r="I116" s="55">
        <f t="shared" si="2"/>
        <v>340</v>
      </c>
      <c r="J116" s="55" t="s">
        <v>25</v>
      </c>
      <c r="K116" s="55" t="s">
        <v>444</v>
      </c>
      <c r="L116" s="55" t="s">
        <v>444</v>
      </c>
      <c r="M116" s="55"/>
    </row>
    <row r="117" spans="1:13">
      <c r="A117" s="52">
        <v>114</v>
      </c>
      <c r="B117" s="63" t="s">
        <v>547</v>
      </c>
      <c r="C117" s="58" t="s">
        <v>543</v>
      </c>
      <c r="D117" s="48" t="s">
        <v>577</v>
      </c>
      <c r="E117" s="52" t="s">
        <v>26</v>
      </c>
      <c r="F117" s="59" t="s">
        <v>548</v>
      </c>
      <c r="G117" s="48">
        <v>1</v>
      </c>
      <c r="H117" s="48">
        <v>65</v>
      </c>
      <c r="I117" s="48">
        <f t="shared" si="2"/>
        <v>65</v>
      </c>
      <c r="J117" s="55" t="s">
        <v>25</v>
      </c>
      <c r="K117" s="55" t="s">
        <v>422</v>
      </c>
      <c r="L117" s="55" t="s">
        <v>422</v>
      </c>
      <c r="M117" s="55"/>
    </row>
    <row r="118" spans="1:13">
      <c r="A118" s="52">
        <v>115</v>
      </c>
      <c r="B118" s="57" t="s">
        <v>297</v>
      </c>
      <c r="C118" s="57" t="s">
        <v>298</v>
      </c>
      <c r="D118" s="48" t="s">
        <v>398</v>
      </c>
      <c r="E118" s="52" t="s">
        <v>26</v>
      </c>
      <c r="F118" s="54" t="s">
        <v>299</v>
      </c>
      <c r="G118" s="55">
        <v>1</v>
      </c>
      <c r="H118" s="55">
        <v>280</v>
      </c>
      <c r="I118" s="55">
        <f t="shared" si="2"/>
        <v>280</v>
      </c>
      <c r="J118" s="55" t="s">
        <v>25</v>
      </c>
      <c r="K118" s="55" t="s">
        <v>444</v>
      </c>
      <c r="L118" s="55" t="s">
        <v>444</v>
      </c>
      <c r="M118" s="55"/>
    </row>
    <row r="119" spans="1:13" ht="33">
      <c r="A119" s="52">
        <v>116</v>
      </c>
      <c r="B119" s="53" t="s">
        <v>169</v>
      </c>
      <c r="C119" s="53" t="s">
        <v>69</v>
      </c>
      <c r="D119" s="51" t="s">
        <v>70</v>
      </c>
      <c r="E119" s="52" t="s">
        <v>26</v>
      </c>
      <c r="F119" s="54" t="s">
        <v>170</v>
      </c>
      <c r="G119" s="55">
        <v>1</v>
      </c>
      <c r="H119" s="55">
        <v>350</v>
      </c>
      <c r="I119" s="55">
        <f t="shared" si="2"/>
        <v>350</v>
      </c>
      <c r="J119" s="55" t="s">
        <v>25</v>
      </c>
      <c r="K119" s="55" t="s">
        <v>444</v>
      </c>
      <c r="L119" s="55" t="s">
        <v>444</v>
      </c>
      <c r="M119" s="55"/>
    </row>
    <row r="120" spans="1:13">
      <c r="A120" s="52">
        <v>117</v>
      </c>
      <c r="B120" s="63" t="s">
        <v>549</v>
      </c>
      <c r="C120" s="58" t="s">
        <v>543</v>
      </c>
      <c r="D120" s="48" t="s">
        <v>577</v>
      </c>
      <c r="E120" s="52" t="s">
        <v>26</v>
      </c>
      <c r="F120" s="59" t="s">
        <v>550</v>
      </c>
      <c r="G120" s="48">
        <v>1</v>
      </c>
      <c r="H120" s="48">
        <v>65</v>
      </c>
      <c r="I120" s="48">
        <f t="shared" ref="I120:I151" si="3">G120*H120</f>
        <v>65</v>
      </c>
      <c r="J120" s="55" t="s">
        <v>25</v>
      </c>
      <c r="K120" s="55" t="s">
        <v>422</v>
      </c>
      <c r="L120" s="55" t="s">
        <v>422</v>
      </c>
      <c r="M120" s="55"/>
    </row>
    <row r="121" spans="1:13">
      <c r="A121" s="52">
        <v>118</v>
      </c>
      <c r="B121" s="53" t="s">
        <v>171</v>
      </c>
      <c r="C121" s="53" t="s">
        <v>71</v>
      </c>
      <c r="D121" s="51" t="s">
        <v>72</v>
      </c>
      <c r="E121" s="52" t="s">
        <v>26</v>
      </c>
      <c r="F121" s="54" t="s">
        <v>172</v>
      </c>
      <c r="G121" s="55">
        <v>1</v>
      </c>
      <c r="H121" s="55">
        <v>300</v>
      </c>
      <c r="I121" s="55">
        <f t="shared" si="3"/>
        <v>300</v>
      </c>
      <c r="J121" s="55" t="s">
        <v>25</v>
      </c>
      <c r="K121" s="55" t="s">
        <v>444</v>
      </c>
      <c r="L121" s="55" t="s">
        <v>444</v>
      </c>
      <c r="M121" s="55"/>
    </row>
    <row r="122" spans="1:13">
      <c r="A122" s="52">
        <v>119</v>
      </c>
      <c r="B122" s="57" t="s">
        <v>300</v>
      </c>
      <c r="C122" s="57" t="s">
        <v>301</v>
      </c>
      <c r="D122" s="48" t="s">
        <v>398</v>
      </c>
      <c r="E122" s="52" t="s">
        <v>26</v>
      </c>
      <c r="F122" s="54" t="s">
        <v>302</v>
      </c>
      <c r="G122" s="55">
        <v>1</v>
      </c>
      <c r="H122" s="55">
        <v>260</v>
      </c>
      <c r="I122" s="55">
        <f t="shared" si="3"/>
        <v>260</v>
      </c>
      <c r="J122" s="55" t="s">
        <v>25</v>
      </c>
      <c r="K122" s="55" t="s">
        <v>444</v>
      </c>
      <c r="L122" s="55" t="s">
        <v>444</v>
      </c>
      <c r="M122" s="55"/>
    </row>
    <row r="123" spans="1:13">
      <c r="A123" s="52">
        <v>120</v>
      </c>
      <c r="B123" s="63" t="s">
        <v>551</v>
      </c>
      <c r="C123" s="58" t="s">
        <v>543</v>
      </c>
      <c r="D123" s="48" t="s">
        <v>577</v>
      </c>
      <c r="E123" s="52" t="s">
        <v>26</v>
      </c>
      <c r="F123" s="59" t="s">
        <v>552</v>
      </c>
      <c r="G123" s="48">
        <v>1</v>
      </c>
      <c r="H123" s="48">
        <v>65</v>
      </c>
      <c r="I123" s="48">
        <f t="shared" si="3"/>
        <v>65</v>
      </c>
      <c r="J123" s="55" t="s">
        <v>25</v>
      </c>
      <c r="K123" s="55" t="s">
        <v>422</v>
      </c>
      <c r="L123" s="55" t="s">
        <v>422</v>
      </c>
      <c r="M123" s="55"/>
    </row>
    <row r="124" spans="1:13" ht="33">
      <c r="A124" s="52">
        <v>121</v>
      </c>
      <c r="B124" s="53" t="s">
        <v>173</v>
      </c>
      <c r="C124" s="53" t="s">
        <v>174</v>
      </c>
      <c r="D124" s="51" t="s">
        <v>70</v>
      </c>
      <c r="E124" s="52" t="s">
        <v>26</v>
      </c>
      <c r="F124" s="54" t="s">
        <v>175</v>
      </c>
      <c r="G124" s="55">
        <v>1</v>
      </c>
      <c r="H124" s="55">
        <v>320</v>
      </c>
      <c r="I124" s="55">
        <f t="shared" si="3"/>
        <v>320</v>
      </c>
      <c r="J124" s="55" t="s">
        <v>25</v>
      </c>
      <c r="K124" s="55" t="s">
        <v>444</v>
      </c>
      <c r="L124" s="55" t="s">
        <v>444</v>
      </c>
      <c r="M124" s="55"/>
    </row>
    <row r="125" spans="1:13" ht="33">
      <c r="A125" s="52">
        <v>122</v>
      </c>
      <c r="B125" s="58" t="s">
        <v>578</v>
      </c>
      <c r="C125" s="58" t="s">
        <v>553</v>
      </c>
      <c r="D125" s="48" t="s">
        <v>579</v>
      </c>
      <c r="E125" s="52" t="s">
        <v>26</v>
      </c>
      <c r="F125" s="59" t="s">
        <v>554</v>
      </c>
      <c r="G125" s="48">
        <v>1</v>
      </c>
      <c r="H125" s="48">
        <v>1750</v>
      </c>
      <c r="I125" s="48">
        <f t="shared" si="3"/>
        <v>1750</v>
      </c>
      <c r="J125" s="55" t="s">
        <v>31</v>
      </c>
      <c r="K125" s="55" t="s">
        <v>422</v>
      </c>
      <c r="L125" s="55" t="s">
        <v>422</v>
      </c>
      <c r="M125" s="55"/>
    </row>
    <row r="126" spans="1:13">
      <c r="A126" s="52">
        <v>123</v>
      </c>
      <c r="B126" s="57" t="s">
        <v>303</v>
      </c>
      <c r="C126" s="57" t="s">
        <v>304</v>
      </c>
      <c r="D126" s="48" t="s">
        <v>305</v>
      </c>
      <c r="E126" s="52" t="s">
        <v>26</v>
      </c>
      <c r="F126" s="54" t="s">
        <v>306</v>
      </c>
      <c r="G126" s="55">
        <v>1</v>
      </c>
      <c r="H126" s="55">
        <v>320</v>
      </c>
      <c r="I126" s="55">
        <f t="shared" si="3"/>
        <v>320</v>
      </c>
      <c r="J126" s="55" t="s">
        <v>25</v>
      </c>
      <c r="K126" s="55" t="s">
        <v>444</v>
      </c>
      <c r="L126" s="55" t="s">
        <v>444</v>
      </c>
      <c r="M126" s="55"/>
    </row>
    <row r="127" spans="1:13">
      <c r="A127" s="52">
        <v>124</v>
      </c>
      <c r="B127" s="53" t="s">
        <v>176</v>
      </c>
      <c r="C127" s="53" t="s">
        <v>177</v>
      </c>
      <c r="D127" s="51" t="s">
        <v>73</v>
      </c>
      <c r="E127" s="52" t="s">
        <v>26</v>
      </c>
      <c r="F127" s="54" t="s">
        <v>74</v>
      </c>
      <c r="G127" s="55">
        <v>1</v>
      </c>
      <c r="H127" s="55">
        <v>350</v>
      </c>
      <c r="I127" s="55">
        <f t="shared" si="3"/>
        <v>350</v>
      </c>
      <c r="J127" s="55" t="s">
        <v>25</v>
      </c>
      <c r="K127" s="55" t="s">
        <v>444</v>
      </c>
      <c r="L127" s="55" t="s">
        <v>444</v>
      </c>
      <c r="M127" s="55"/>
    </row>
    <row r="128" spans="1:13">
      <c r="A128" s="52">
        <v>125</v>
      </c>
      <c r="B128" s="63" t="s">
        <v>555</v>
      </c>
      <c r="C128" s="58" t="s">
        <v>556</v>
      </c>
      <c r="D128" s="48" t="s">
        <v>580</v>
      </c>
      <c r="E128" s="52" t="s">
        <v>26</v>
      </c>
      <c r="F128" s="59" t="s">
        <v>557</v>
      </c>
      <c r="G128" s="48">
        <v>1</v>
      </c>
      <c r="H128" s="48">
        <v>920</v>
      </c>
      <c r="I128" s="48">
        <f t="shared" si="3"/>
        <v>920</v>
      </c>
      <c r="J128" s="55" t="s">
        <v>581</v>
      </c>
      <c r="K128" s="55" t="s">
        <v>422</v>
      </c>
      <c r="L128" s="55" t="s">
        <v>422</v>
      </c>
      <c r="M128" s="55"/>
    </row>
    <row r="129" spans="1:13">
      <c r="A129" s="52">
        <v>126</v>
      </c>
      <c r="B129" s="57" t="s">
        <v>307</v>
      </c>
      <c r="C129" s="57" t="s">
        <v>308</v>
      </c>
      <c r="D129" s="48" t="s">
        <v>392</v>
      </c>
      <c r="E129" s="52" t="s">
        <v>26</v>
      </c>
      <c r="F129" s="54" t="s">
        <v>309</v>
      </c>
      <c r="G129" s="55">
        <v>1</v>
      </c>
      <c r="H129" s="55">
        <v>350</v>
      </c>
      <c r="I129" s="55">
        <f t="shared" si="3"/>
        <v>350</v>
      </c>
      <c r="J129" s="55" t="s">
        <v>25</v>
      </c>
      <c r="K129" s="55" t="s">
        <v>444</v>
      </c>
      <c r="L129" s="55" t="s">
        <v>444</v>
      </c>
      <c r="M129" s="55"/>
    </row>
    <row r="130" spans="1:13" ht="49.5">
      <c r="A130" s="52">
        <v>127</v>
      </c>
      <c r="B130" s="56" t="s">
        <v>75</v>
      </c>
      <c r="C130" s="53" t="s">
        <v>178</v>
      </c>
      <c r="D130" s="51" t="s">
        <v>64</v>
      </c>
      <c r="E130" s="52" t="s">
        <v>26</v>
      </c>
      <c r="F130" s="54" t="s">
        <v>76</v>
      </c>
      <c r="G130" s="55">
        <v>1</v>
      </c>
      <c r="H130" s="55">
        <v>360</v>
      </c>
      <c r="I130" s="55">
        <f t="shared" si="3"/>
        <v>360</v>
      </c>
      <c r="J130" s="55" t="s">
        <v>25</v>
      </c>
      <c r="K130" s="55" t="s">
        <v>444</v>
      </c>
      <c r="L130" s="55" t="s">
        <v>444</v>
      </c>
      <c r="M130" s="55"/>
    </row>
    <row r="131" spans="1:13">
      <c r="A131" s="52">
        <v>128</v>
      </c>
      <c r="B131" s="63" t="s">
        <v>558</v>
      </c>
      <c r="C131" s="58" t="s">
        <v>559</v>
      </c>
      <c r="D131" s="48" t="s">
        <v>560</v>
      </c>
      <c r="E131" s="52" t="s">
        <v>26</v>
      </c>
      <c r="F131" s="59" t="s">
        <v>561</v>
      </c>
      <c r="G131" s="48">
        <v>1</v>
      </c>
      <c r="H131" s="48">
        <v>550</v>
      </c>
      <c r="I131" s="48">
        <f t="shared" si="3"/>
        <v>550</v>
      </c>
      <c r="J131" s="55" t="s">
        <v>25</v>
      </c>
      <c r="K131" s="55" t="s">
        <v>422</v>
      </c>
      <c r="L131" s="55" t="s">
        <v>422</v>
      </c>
      <c r="M131" s="55"/>
    </row>
    <row r="132" spans="1:13" ht="61.9" customHeight="1">
      <c r="A132" s="52">
        <v>129</v>
      </c>
      <c r="B132" s="57" t="s">
        <v>310</v>
      </c>
      <c r="C132" s="57" t="s">
        <v>311</v>
      </c>
      <c r="D132" s="48" t="s">
        <v>392</v>
      </c>
      <c r="E132" s="52" t="s">
        <v>26</v>
      </c>
      <c r="F132" s="54" t="s">
        <v>312</v>
      </c>
      <c r="G132" s="55">
        <v>1</v>
      </c>
      <c r="H132" s="55">
        <v>300</v>
      </c>
      <c r="I132" s="55">
        <f t="shared" si="3"/>
        <v>300</v>
      </c>
      <c r="J132" s="55" t="s">
        <v>25</v>
      </c>
      <c r="K132" s="55" t="s">
        <v>444</v>
      </c>
      <c r="L132" s="55" t="s">
        <v>444</v>
      </c>
      <c r="M132" s="55"/>
    </row>
    <row r="133" spans="1:13" ht="49.5">
      <c r="A133" s="52">
        <v>130</v>
      </c>
      <c r="B133" s="53" t="s">
        <v>179</v>
      </c>
      <c r="C133" s="56" t="s">
        <v>180</v>
      </c>
      <c r="D133" s="51" t="s">
        <v>77</v>
      </c>
      <c r="E133" s="52" t="s">
        <v>26</v>
      </c>
      <c r="F133" s="54" t="s">
        <v>181</v>
      </c>
      <c r="G133" s="55">
        <v>1</v>
      </c>
      <c r="H133" s="55">
        <v>350</v>
      </c>
      <c r="I133" s="55">
        <f t="shared" si="3"/>
        <v>350</v>
      </c>
      <c r="J133" s="55" t="s">
        <v>25</v>
      </c>
      <c r="K133" s="55" t="s">
        <v>444</v>
      </c>
      <c r="L133" s="55" t="s">
        <v>444</v>
      </c>
      <c r="M133" s="55"/>
    </row>
    <row r="134" spans="1:13">
      <c r="A134" s="52">
        <v>131</v>
      </c>
      <c r="B134" s="63" t="s">
        <v>562</v>
      </c>
      <c r="C134" s="58" t="s">
        <v>559</v>
      </c>
      <c r="D134" s="48" t="s">
        <v>560</v>
      </c>
      <c r="E134" s="52" t="s">
        <v>26</v>
      </c>
      <c r="F134" s="59" t="s">
        <v>563</v>
      </c>
      <c r="G134" s="48">
        <v>1</v>
      </c>
      <c r="H134" s="48">
        <v>550</v>
      </c>
      <c r="I134" s="48">
        <f t="shared" si="3"/>
        <v>550</v>
      </c>
      <c r="J134" s="55" t="s">
        <v>25</v>
      </c>
      <c r="K134" s="55" t="s">
        <v>422</v>
      </c>
      <c r="L134" s="55" t="s">
        <v>422</v>
      </c>
      <c r="M134" s="55"/>
    </row>
    <row r="135" spans="1:13" ht="33">
      <c r="A135" s="52">
        <v>132</v>
      </c>
      <c r="B135" s="57" t="s">
        <v>313</v>
      </c>
      <c r="C135" s="57" t="s">
        <v>314</v>
      </c>
      <c r="D135" s="48" t="s">
        <v>403</v>
      </c>
      <c r="E135" s="52" t="s">
        <v>26</v>
      </c>
      <c r="F135" s="54" t="s">
        <v>315</v>
      </c>
      <c r="G135" s="55">
        <v>1</v>
      </c>
      <c r="H135" s="55">
        <v>350</v>
      </c>
      <c r="I135" s="55">
        <f t="shared" si="3"/>
        <v>350</v>
      </c>
      <c r="J135" s="55" t="s">
        <v>25</v>
      </c>
      <c r="K135" s="55" t="s">
        <v>444</v>
      </c>
      <c r="L135" s="55" t="s">
        <v>444</v>
      </c>
      <c r="M135" s="55"/>
    </row>
    <row r="136" spans="1:13" ht="33">
      <c r="A136" s="52">
        <v>133</v>
      </c>
      <c r="B136" s="53" t="s">
        <v>182</v>
      </c>
      <c r="C136" s="53" t="s">
        <v>183</v>
      </c>
      <c r="D136" s="51" t="s">
        <v>184</v>
      </c>
      <c r="E136" s="52" t="s">
        <v>26</v>
      </c>
      <c r="F136" s="54" t="s">
        <v>185</v>
      </c>
      <c r="G136" s="55">
        <v>1</v>
      </c>
      <c r="H136" s="55">
        <v>320</v>
      </c>
      <c r="I136" s="55">
        <f t="shared" si="3"/>
        <v>320</v>
      </c>
      <c r="J136" s="55" t="s">
        <v>25</v>
      </c>
      <c r="K136" s="55" t="s">
        <v>444</v>
      </c>
      <c r="L136" s="55" t="s">
        <v>444</v>
      </c>
      <c r="M136" s="55"/>
    </row>
    <row r="137" spans="1:13">
      <c r="A137" s="52">
        <v>134</v>
      </c>
      <c r="B137" s="63" t="s">
        <v>564</v>
      </c>
      <c r="C137" s="58" t="s">
        <v>559</v>
      </c>
      <c r="D137" s="48" t="s">
        <v>560</v>
      </c>
      <c r="E137" s="52" t="s">
        <v>26</v>
      </c>
      <c r="F137" s="59" t="s">
        <v>565</v>
      </c>
      <c r="G137" s="48">
        <v>1</v>
      </c>
      <c r="H137" s="48">
        <v>550</v>
      </c>
      <c r="I137" s="48">
        <f t="shared" si="3"/>
        <v>550</v>
      </c>
      <c r="J137" s="55" t="s">
        <v>25</v>
      </c>
      <c r="K137" s="55" t="s">
        <v>422</v>
      </c>
      <c r="L137" s="55" t="s">
        <v>422</v>
      </c>
      <c r="M137" s="55"/>
    </row>
    <row r="138" spans="1:13">
      <c r="A138" s="52">
        <v>135</v>
      </c>
      <c r="B138" s="53" t="s">
        <v>186</v>
      </c>
      <c r="C138" s="53" t="s">
        <v>78</v>
      </c>
      <c r="D138" s="51" t="s">
        <v>73</v>
      </c>
      <c r="E138" s="52" t="s">
        <v>26</v>
      </c>
      <c r="F138" s="54" t="s">
        <v>187</v>
      </c>
      <c r="G138" s="55">
        <v>1</v>
      </c>
      <c r="H138" s="55">
        <v>350</v>
      </c>
      <c r="I138" s="55">
        <f t="shared" si="3"/>
        <v>350</v>
      </c>
      <c r="J138" s="55" t="s">
        <v>25</v>
      </c>
      <c r="K138" s="55" t="s">
        <v>444</v>
      </c>
      <c r="L138" s="55" t="s">
        <v>444</v>
      </c>
      <c r="M138" s="55"/>
    </row>
    <row r="139" spans="1:13" ht="49.5">
      <c r="A139" s="52">
        <v>136</v>
      </c>
      <c r="B139" s="57" t="s">
        <v>316</v>
      </c>
      <c r="C139" s="57" t="s">
        <v>317</v>
      </c>
      <c r="D139" s="48" t="s">
        <v>404</v>
      </c>
      <c r="E139" s="52" t="s">
        <v>26</v>
      </c>
      <c r="F139" s="54" t="s">
        <v>318</v>
      </c>
      <c r="G139" s="55">
        <v>1</v>
      </c>
      <c r="H139" s="55">
        <v>280</v>
      </c>
      <c r="I139" s="55">
        <f t="shared" si="3"/>
        <v>280</v>
      </c>
      <c r="J139" s="55" t="s">
        <v>25</v>
      </c>
      <c r="K139" s="55" t="s">
        <v>444</v>
      </c>
      <c r="L139" s="55" t="s">
        <v>444</v>
      </c>
      <c r="M139" s="55"/>
    </row>
    <row r="140" spans="1:13">
      <c r="A140" s="52">
        <v>137</v>
      </c>
      <c r="B140" s="63" t="s">
        <v>566</v>
      </c>
      <c r="C140" s="58" t="s">
        <v>559</v>
      </c>
      <c r="D140" s="48" t="s">
        <v>560</v>
      </c>
      <c r="E140" s="52" t="s">
        <v>26</v>
      </c>
      <c r="F140" s="59" t="s">
        <v>567</v>
      </c>
      <c r="G140" s="48">
        <v>1</v>
      </c>
      <c r="H140" s="48">
        <v>550</v>
      </c>
      <c r="I140" s="48">
        <f t="shared" si="3"/>
        <v>550</v>
      </c>
      <c r="J140" s="55" t="s">
        <v>25</v>
      </c>
      <c r="K140" s="55" t="s">
        <v>422</v>
      </c>
      <c r="L140" s="55" t="s">
        <v>422</v>
      </c>
      <c r="M140" s="55"/>
    </row>
    <row r="141" spans="1:13">
      <c r="A141" s="52">
        <v>138</v>
      </c>
      <c r="B141" s="53" t="s">
        <v>79</v>
      </c>
      <c r="C141" s="53" t="s">
        <v>177</v>
      </c>
      <c r="D141" s="51" t="s">
        <v>188</v>
      </c>
      <c r="E141" s="52" t="s">
        <v>26</v>
      </c>
      <c r="F141" s="54" t="s">
        <v>189</v>
      </c>
      <c r="G141" s="55">
        <v>1</v>
      </c>
      <c r="H141" s="55">
        <v>320</v>
      </c>
      <c r="I141" s="55">
        <f t="shared" si="3"/>
        <v>320</v>
      </c>
      <c r="J141" s="55" t="s">
        <v>25</v>
      </c>
      <c r="K141" s="55" t="s">
        <v>444</v>
      </c>
      <c r="L141" s="55" t="s">
        <v>444</v>
      </c>
      <c r="M141" s="55"/>
    </row>
    <row r="142" spans="1:13">
      <c r="A142" s="52">
        <v>139</v>
      </c>
      <c r="B142" s="57" t="s">
        <v>319</v>
      </c>
      <c r="C142" s="57" t="s">
        <v>320</v>
      </c>
      <c r="D142" s="48"/>
      <c r="E142" s="52" t="s">
        <v>26</v>
      </c>
      <c r="F142" s="54" t="s">
        <v>321</v>
      </c>
      <c r="G142" s="55">
        <v>1</v>
      </c>
      <c r="H142" s="55">
        <v>350</v>
      </c>
      <c r="I142" s="55">
        <f t="shared" si="3"/>
        <v>350</v>
      </c>
      <c r="J142" s="55" t="s">
        <v>25</v>
      </c>
      <c r="K142" s="55" t="s">
        <v>444</v>
      </c>
      <c r="L142" s="55" t="s">
        <v>444</v>
      </c>
      <c r="M142" s="55"/>
    </row>
    <row r="143" spans="1:13">
      <c r="A143" s="52">
        <v>140</v>
      </c>
      <c r="B143" s="57" t="s">
        <v>322</v>
      </c>
      <c r="C143" s="57" t="s">
        <v>323</v>
      </c>
      <c r="D143" s="48" t="s">
        <v>405</v>
      </c>
      <c r="E143" s="52" t="s">
        <v>26</v>
      </c>
      <c r="F143" s="54" t="s">
        <v>324</v>
      </c>
      <c r="G143" s="55">
        <v>1</v>
      </c>
      <c r="H143" s="55">
        <v>250</v>
      </c>
      <c r="I143" s="55">
        <f t="shared" si="3"/>
        <v>250</v>
      </c>
      <c r="J143" s="55" t="s">
        <v>25</v>
      </c>
      <c r="K143" s="55" t="s">
        <v>444</v>
      </c>
      <c r="L143" s="55" t="s">
        <v>444</v>
      </c>
      <c r="M143" s="55"/>
    </row>
    <row r="144" spans="1:13" ht="33">
      <c r="A144" s="52">
        <v>141</v>
      </c>
      <c r="B144" s="53" t="s">
        <v>190</v>
      </c>
      <c r="C144" s="53" t="s">
        <v>80</v>
      </c>
      <c r="D144" s="51" t="s">
        <v>86</v>
      </c>
      <c r="E144" s="52" t="s">
        <v>26</v>
      </c>
      <c r="F144" s="54" t="s">
        <v>191</v>
      </c>
      <c r="G144" s="55">
        <v>1</v>
      </c>
      <c r="H144" s="55">
        <v>300</v>
      </c>
      <c r="I144" s="55">
        <f t="shared" si="3"/>
        <v>300</v>
      </c>
      <c r="J144" s="55" t="s">
        <v>25</v>
      </c>
      <c r="K144" s="55" t="s">
        <v>444</v>
      </c>
      <c r="L144" s="55" t="s">
        <v>444</v>
      </c>
      <c r="M144" s="55"/>
    </row>
    <row r="145" spans="1:13" ht="33">
      <c r="A145" s="52">
        <v>142</v>
      </c>
      <c r="B145" s="53" t="s">
        <v>192</v>
      </c>
      <c r="C145" s="53" t="s">
        <v>81</v>
      </c>
      <c r="D145" s="51" t="s">
        <v>70</v>
      </c>
      <c r="E145" s="52" t="s">
        <v>26</v>
      </c>
      <c r="F145" s="54" t="s">
        <v>82</v>
      </c>
      <c r="G145" s="55">
        <v>1</v>
      </c>
      <c r="H145" s="55">
        <v>350</v>
      </c>
      <c r="I145" s="55">
        <f t="shared" si="3"/>
        <v>350</v>
      </c>
      <c r="J145" s="55" t="s">
        <v>25</v>
      </c>
      <c r="K145" s="55" t="s">
        <v>444</v>
      </c>
      <c r="L145" s="55" t="s">
        <v>444</v>
      </c>
      <c r="M145" s="55"/>
    </row>
    <row r="146" spans="1:13">
      <c r="A146" s="52">
        <v>143</v>
      </c>
      <c r="B146" s="57" t="s">
        <v>325</v>
      </c>
      <c r="C146" s="57" t="s">
        <v>326</v>
      </c>
      <c r="D146" s="48" t="s">
        <v>327</v>
      </c>
      <c r="E146" s="52" t="s">
        <v>26</v>
      </c>
      <c r="F146" s="54" t="s">
        <v>328</v>
      </c>
      <c r="G146" s="55">
        <v>1</v>
      </c>
      <c r="H146" s="55">
        <v>350</v>
      </c>
      <c r="I146" s="55">
        <f t="shared" si="3"/>
        <v>350</v>
      </c>
      <c r="J146" s="55" t="s">
        <v>25</v>
      </c>
      <c r="K146" s="55" t="s">
        <v>444</v>
      </c>
      <c r="L146" s="55" t="s">
        <v>444</v>
      </c>
      <c r="M146" s="55"/>
    </row>
    <row r="147" spans="1:13">
      <c r="A147" s="52">
        <v>144</v>
      </c>
      <c r="B147" s="57" t="s">
        <v>329</v>
      </c>
      <c r="C147" s="57" t="s">
        <v>330</v>
      </c>
      <c r="D147" s="48" t="s">
        <v>239</v>
      </c>
      <c r="E147" s="52" t="s">
        <v>26</v>
      </c>
      <c r="F147" s="54" t="s">
        <v>331</v>
      </c>
      <c r="G147" s="55">
        <v>1</v>
      </c>
      <c r="H147" s="55">
        <v>320</v>
      </c>
      <c r="I147" s="55">
        <f t="shared" si="3"/>
        <v>320</v>
      </c>
      <c r="J147" s="55" t="s">
        <v>25</v>
      </c>
      <c r="K147" s="55" t="s">
        <v>444</v>
      </c>
      <c r="L147" s="55" t="s">
        <v>444</v>
      </c>
      <c r="M147" s="55"/>
    </row>
    <row r="148" spans="1:13" ht="33">
      <c r="A148" s="52">
        <v>145</v>
      </c>
      <c r="B148" s="53" t="s">
        <v>193</v>
      </c>
      <c r="C148" s="53" t="s">
        <v>83</v>
      </c>
      <c r="D148" s="51" t="s">
        <v>84</v>
      </c>
      <c r="E148" s="52" t="s">
        <v>26</v>
      </c>
      <c r="F148" s="54" t="s">
        <v>194</v>
      </c>
      <c r="G148" s="55">
        <v>1</v>
      </c>
      <c r="H148" s="55">
        <v>350</v>
      </c>
      <c r="I148" s="55">
        <f t="shared" si="3"/>
        <v>350</v>
      </c>
      <c r="J148" s="55" t="s">
        <v>25</v>
      </c>
      <c r="K148" s="55" t="s">
        <v>444</v>
      </c>
      <c r="L148" s="55" t="s">
        <v>444</v>
      </c>
      <c r="M148" s="55"/>
    </row>
    <row r="149" spans="1:13" ht="33">
      <c r="A149" s="52">
        <v>146</v>
      </c>
      <c r="B149" s="53" t="s">
        <v>195</v>
      </c>
      <c r="C149" s="56" t="s">
        <v>196</v>
      </c>
      <c r="D149" s="51" t="s">
        <v>98</v>
      </c>
      <c r="E149" s="52" t="s">
        <v>26</v>
      </c>
      <c r="F149" s="54" t="s">
        <v>85</v>
      </c>
      <c r="G149" s="55">
        <v>1</v>
      </c>
      <c r="H149" s="55">
        <v>320</v>
      </c>
      <c r="I149" s="55">
        <f t="shared" si="3"/>
        <v>320</v>
      </c>
      <c r="J149" s="55" t="s">
        <v>25</v>
      </c>
      <c r="K149" s="55" t="s">
        <v>444</v>
      </c>
      <c r="L149" s="55" t="s">
        <v>444</v>
      </c>
      <c r="M149" s="55"/>
    </row>
    <row r="150" spans="1:13">
      <c r="A150" s="52">
        <v>147</v>
      </c>
      <c r="B150" s="57" t="s">
        <v>332</v>
      </c>
      <c r="C150" s="57" t="s">
        <v>333</v>
      </c>
      <c r="D150" s="48" t="s">
        <v>406</v>
      </c>
      <c r="E150" s="52" t="s">
        <v>26</v>
      </c>
      <c r="F150" s="54" t="s">
        <v>334</v>
      </c>
      <c r="G150" s="55">
        <v>1</v>
      </c>
      <c r="H150" s="55">
        <v>300</v>
      </c>
      <c r="I150" s="55">
        <f t="shared" si="3"/>
        <v>300</v>
      </c>
      <c r="J150" s="55" t="s">
        <v>25</v>
      </c>
      <c r="K150" s="55" t="s">
        <v>444</v>
      </c>
      <c r="L150" s="55" t="s">
        <v>444</v>
      </c>
      <c r="M150" s="55"/>
    </row>
    <row r="151" spans="1:13">
      <c r="A151" s="52">
        <v>148</v>
      </c>
      <c r="B151" s="57" t="s">
        <v>335</v>
      </c>
      <c r="C151" s="57" t="s">
        <v>336</v>
      </c>
      <c r="D151" s="48" t="s">
        <v>407</v>
      </c>
      <c r="E151" s="52" t="s">
        <v>26</v>
      </c>
      <c r="F151" s="54" t="s">
        <v>337</v>
      </c>
      <c r="G151" s="55">
        <v>1</v>
      </c>
      <c r="H151" s="55">
        <v>280</v>
      </c>
      <c r="I151" s="55">
        <f t="shared" si="3"/>
        <v>280</v>
      </c>
      <c r="J151" s="55" t="s">
        <v>25</v>
      </c>
      <c r="K151" s="55" t="s">
        <v>444</v>
      </c>
      <c r="L151" s="55" t="s">
        <v>444</v>
      </c>
      <c r="M151" s="55"/>
    </row>
    <row r="152" spans="1:13" ht="33">
      <c r="A152" s="52">
        <v>149</v>
      </c>
      <c r="B152" s="53" t="s">
        <v>197</v>
      </c>
      <c r="C152" s="53" t="s">
        <v>198</v>
      </c>
      <c r="D152" s="51" t="s">
        <v>47</v>
      </c>
      <c r="E152" s="52" t="s">
        <v>26</v>
      </c>
      <c r="F152" s="54" t="s">
        <v>199</v>
      </c>
      <c r="G152" s="55">
        <v>1</v>
      </c>
      <c r="H152" s="55">
        <v>300</v>
      </c>
      <c r="I152" s="55">
        <f t="shared" ref="I152:I169" si="4">G152*H152</f>
        <v>300</v>
      </c>
      <c r="J152" s="55" t="s">
        <v>25</v>
      </c>
      <c r="K152" s="55" t="s">
        <v>444</v>
      </c>
      <c r="L152" s="55" t="s">
        <v>444</v>
      </c>
      <c r="M152" s="55"/>
    </row>
    <row r="153" spans="1:13">
      <c r="A153" s="52">
        <v>150</v>
      </c>
      <c r="B153" s="53" t="s">
        <v>200</v>
      </c>
      <c r="C153" s="53" t="s">
        <v>201</v>
      </c>
      <c r="D153" s="51" t="s">
        <v>87</v>
      </c>
      <c r="E153" s="52" t="s">
        <v>26</v>
      </c>
      <c r="F153" s="54" t="s">
        <v>88</v>
      </c>
      <c r="G153" s="55">
        <v>1</v>
      </c>
      <c r="H153" s="55">
        <v>330</v>
      </c>
      <c r="I153" s="55">
        <f t="shared" si="4"/>
        <v>330</v>
      </c>
      <c r="J153" s="55" t="s">
        <v>25</v>
      </c>
      <c r="K153" s="55" t="s">
        <v>444</v>
      </c>
      <c r="L153" s="55" t="s">
        <v>444</v>
      </c>
      <c r="M153" s="55"/>
    </row>
    <row r="154" spans="1:13">
      <c r="A154" s="52">
        <v>151</v>
      </c>
      <c r="B154" s="57" t="s">
        <v>338</v>
      </c>
      <c r="C154" s="57" t="s">
        <v>339</v>
      </c>
      <c r="D154" s="48" t="s">
        <v>408</v>
      </c>
      <c r="E154" s="52" t="s">
        <v>26</v>
      </c>
      <c r="F154" s="54" t="s">
        <v>340</v>
      </c>
      <c r="G154" s="55">
        <v>1</v>
      </c>
      <c r="H154" s="55">
        <v>329</v>
      </c>
      <c r="I154" s="55">
        <f t="shared" si="4"/>
        <v>329</v>
      </c>
      <c r="J154" s="55" t="s">
        <v>25</v>
      </c>
      <c r="K154" s="55" t="s">
        <v>444</v>
      </c>
      <c r="L154" s="55" t="s">
        <v>444</v>
      </c>
      <c r="M154" s="55"/>
    </row>
    <row r="155" spans="1:13">
      <c r="A155" s="52">
        <v>152</v>
      </c>
      <c r="B155" s="53" t="s">
        <v>90</v>
      </c>
      <c r="C155" s="53" t="s">
        <v>91</v>
      </c>
      <c r="D155" s="51" t="s">
        <v>202</v>
      </c>
      <c r="E155" s="52" t="s">
        <v>26</v>
      </c>
      <c r="F155" s="54" t="s">
        <v>203</v>
      </c>
      <c r="G155" s="55">
        <v>1</v>
      </c>
      <c r="H155" s="55">
        <v>320</v>
      </c>
      <c r="I155" s="55">
        <f t="shared" si="4"/>
        <v>320</v>
      </c>
      <c r="J155" s="55" t="s">
        <v>25</v>
      </c>
      <c r="K155" s="55" t="s">
        <v>444</v>
      </c>
      <c r="L155" s="55" t="s">
        <v>444</v>
      </c>
      <c r="M155" s="55"/>
    </row>
    <row r="156" spans="1:13" ht="33">
      <c r="A156" s="52">
        <v>153</v>
      </c>
      <c r="B156" s="57" t="s">
        <v>341</v>
      </c>
      <c r="C156" s="57" t="s">
        <v>342</v>
      </c>
      <c r="D156" s="48" t="s">
        <v>410</v>
      </c>
      <c r="E156" s="52" t="s">
        <v>26</v>
      </c>
      <c r="F156" s="54" t="s">
        <v>343</v>
      </c>
      <c r="G156" s="55">
        <v>1</v>
      </c>
      <c r="H156" s="55">
        <v>280</v>
      </c>
      <c r="I156" s="55">
        <f t="shared" si="4"/>
        <v>280</v>
      </c>
      <c r="J156" s="55" t="s">
        <v>25</v>
      </c>
      <c r="K156" s="55" t="s">
        <v>446</v>
      </c>
      <c r="L156" s="55" t="s">
        <v>447</v>
      </c>
      <c r="M156" s="55"/>
    </row>
    <row r="157" spans="1:13" ht="49.5">
      <c r="A157" s="52">
        <v>154</v>
      </c>
      <c r="B157" s="56" t="s">
        <v>204</v>
      </c>
      <c r="C157" s="53" t="s">
        <v>205</v>
      </c>
      <c r="D157" s="51" t="s">
        <v>184</v>
      </c>
      <c r="E157" s="52" t="s">
        <v>26</v>
      </c>
      <c r="F157" s="54">
        <v>8667106512091</v>
      </c>
      <c r="G157" s="55">
        <v>1</v>
      </c>
      <c r="H157" s="55">
        <v>1300</v>
      </c>
      <c r="I157" s="55">
        <f t="shared" si="4"/>
        <v>1300</v>
      </c>
      <c r="J157" s="55" t="s">
        <v>584</v>
      </c>
      <c r="K157" s="55" t="s">
        <v>422</v>
      </c>
      <c r="L157" s="55" t="s">
        <v>427</v>
      </c>
      <c r="M157" s="55"/>
    </row>
    <row r="158" spans="1:13">
      <c r="A158" s="52">
        <v>155</v>
      </c>
      <c r="B158" s="57" t="s">
        <v>344</v>
      </c>
      <c r="C158" s="57" t="s">
        <v>345</v>
      </c>
      <c r="D158" s="48" t="s">
        <v>411</v>
      </c>
      <c r="E158" s="52" t="s">
        <v>26</v>
      </c>
      <c r="F158" s="54" t="s">
        <v>346</v>
      </c>
      <c r="G158" s="55">
        <v>1</v>
      </c>
      <c r="H158" s="55">
        <v>320</v>
      </c>
      <c r="I158" s="55">
        <f t="shared" si="4"/>
        <v>320</v>
      </c>
      <c r="J158" s="55" t="s">
        <v>25</v>
      </c>
      <c r="K158" s="55" t="s">
        <v>422</v>
      </c>
      <c r="L158" s="55" t="s">
        <v>423</v>
      </c>
      <c r="M158" s="55"/>
    </row>
    <row r="159" spans="1:13">
      <c r="A159" s="52">
        <v>156</v>
      </c>
      <c r="B159" s="57" t="s">
        <v>347</v>
      </c>
      <c r="C159" s="57" t="s">
        <v>348</v>
      </c>
      <c r="D159" s="48" t="s">
        <v>409</v>
      </c>
      <c r="E159" s="52" t="s">
        <v>26</v>
      </c>
      <c r="F159" s="54" t="s">
        <v>349</v>
      </c>
      <c r="G159" s="55">
        <v>1</v>
      </c>
      <c r="H159" s="55">
        <v>260</v>
      </c>
      <c r="I159" s="55">
        <f t="shared" si="4"/>
        <v>260</v>
      </c>
      <c r="J159" s="55" t="s">
        <v>25</v>
      </c>
      <c r="K159" s="55" t="s">
        <v>422</v>
      </c>
      <c r="L159" s="55" t="s">
        <v>423</v>
      </c>
      <c r="M159" s="55"/>
    </row>
    <row r="160" spans="1:13">
      <c r="A160" s="52">
        <v>157</v>
      </c>
      <c r="B160" s="57" t="s">
        <v>350</v>
      </c>
      <c r="C160" s="57" t="s">
        <v>351</v>
      </c>
      <c r="D160" s="48" t="s">
        <v>412</v>
      </c>
      <c r="E160" s="52" t="s">
        <v>26</v>
      </c>
      <c r="F160" s="54" t="s">
        <v>352</v>
      </c>
      <c r="G160" s="55">
        <v>1</v>
      </c>
      <c r="H160" s="55">
        <v>250</v>
      </c>
      <c r="I160" s="55">
        <f t="shared" si="4"/>
        <v>250</v>
      </c>
      <c r="J160" s="55" t="s">
        <v>25</v>
      </c>
      <c r="K160" s="55" t="s">
        <v>422</v>
      </c>
      <c r="L160" s="55" t="s">
        <v>423</v>
      </c>
      <c r="M160" s="55"/>
    </row>
    <row r="161" spans="1:13" ht="33">
      <c r="A161" s="52">
        <v>158</v>
      </c>
      <c r="B161" s="57" t="s">
        <v>353</v>
      </c>
      <c r="C161" s="57" t="s">
        <v>354</v>
      </c>
      <c r="D161" s="48" t="s">
        <v>413</v>
      </c>
      <c r="E161" s="52" t="s">
        <v>26</v>
      </c>
      <c r="F161" s="54" t="s">
        <v>355</v>
      </c>
      <c r="G161" s="55">
        <v>1</v>
      </c>
      <c r="H161" s="55">
        <v>250</v>
      </c>
      <c r="I161" s="55">
        <f t="shared" si="4"/>
        <v>250</v>
      </c>
      <c r="J161" s="55" t="s">
        <v>25</v>
      </c>
      <c r="K161" s="55" t="s">
        <v>422</v>
      </c>
      <c r="L161" s="55" t="s">
        <v>423</v>
      </c>
      <c r="M161" s="55"/>
    </row>
    <row r="162" spans="1:13">
      <c r="A162" s="52">
        <v>159</v>
      </c>
      <c r="B162" s="57" t="s">
        <v>356</v>
      </c>
      <c r="C162" s="57" t="s">
        <v>357</v>
      </c>
      <c r="D162" s="48" t="s">
        <v>395</v>
      </c>
      <c r="E162" s="52" t="s">
        <v>26</v>
      </c>
      <c r="F162" s="54" t="s">
        <v>358</v>
      </c>
      <c r="G162" s="55">
        <v>1</v>
      </c>
      <c r="H162" s="55">
        <v>380</v>
      </c>
      <c r="I162" s="55">
        <f t="shared" si="4"/>
        <v>380</v>
      </c>
      <c r="J162" s="55" t="s">
        <v>25</v>
      </c>
      <c r="K162" s="55" t="s">
        <v>422</v>
      </c>
      <c r="L162" s="55" t="s">
        <v>423</v>
      </c>
      <c r="M162" s="55"/>
    </row>
    <row r="163" spans="1:13">
      <c r="A163" s="52">
        <v>160</v>
      </c>
      <c r="B163" s="57" t="s">
        <v>359</v>
      </c>
      <c r="C163" s="57" t="s">
        <v>360</v>
      </c>
      <c r="D163" s="48" t="s">
        <v>409</v>
      </c>
      <c r="E163" s="52" t="s">
        <v>26</v>
      </c>
      <c r="F163" s="54" t="s">
        <v>361</v>
      </c>
      <c r="G163" s="55">
        <v>1</v>
      </c>
      <c r="H163" s="55">
        <v>420</v>
      </c>
      <c r="I163" s="55">
        <f t="shared" si="4"/>
        <v>420</v>
      </c>
      <c r="J163" s="55" t="s">
        <v>25</v>
      </c>
      <c r="K163" s="55" t="s">
        <v>422</v>
      </c>
      <c r="L163" s="55" t="s">
        <v>423</v>
      </c>
      <c r="M163" s="55"/>
    </row>
    <row r="164" spans="1:13">
      <c r="A164" s="52">
        <v>161</v>
      </c>
      <c r="B164" s="57" t="s">
        <v>362</v>
      </c>
      <c r="C164" s="57" t="s">
        <v>363</v>
      </c>
      <c r="D164" s="48" t="s">
        <v>414</v>
      </c>
      <c r="E164" s="52" t="s">
        <v>26</v>
      </c>
      <c r="F164" s="54" t="s">
        <v>364</v>
      </c>
      <c r="G164" s="55">
        <v>1</v>
      </c>
      <c r="H164" s="55">
        <v>220</v>
      </c>
      <c r="I164" s="55">
        <f t="shared" si="4"/>
        <v>220</v>
      </c>
      <c r="J164" s="55" t="s">
        <v>25</v>
      </c>
      <c r="K164" s="55" t="s">
        <v>422</v>
      </c>
      <c r="L164" s="55" t="s">
        <v>423</v>
      </c>
      <c r="M164" s="55"/>
    </row>
    <row r="165" spans="1:13">
      <c r="A165" s="52">
        <v>162</v>
      </c>
      <c r="B165" s="57" t="s">
        <v>365</v>
      </c>
      <c r="C165" s="57" t="s">
        <v>366</v>
      </c>
      <c r="D165" s="48" t="s">
        <v>410</v>
      </c>
      <c r="E165" s="52" t="s">
        <v>26</v>
      </c>
      <c r="F165" s="54">
        <v>9575707079</v>
      </c>
      <c r="G165" s="55">
        <v>1</v>
      </c>
      <c r="H165" s="55">
        <v>220</v>
      </c>
      <c r="I165" s="55">
        <f t="shared" si="4"/>
        <v>220</v>
      </c>
      <c r="J165" s="55" t="s">
        <v>25</v>
      </c>
      <c r="K165" s="55" t="s">
        <v>422</v>
      </c>
      <c r="L165" s="55" t="s">
        <v>423</v>
      </c>
      <c r="M165" s="55"/>
    </row>
    <row r="166" spans="1:13">
      <c r="A166" s="52">
        <v>163</v>
      </c>
      <c r="B166" s="57" t="s">
        <v>367</v>
      </c>
      <c r="C166" s="57" t="s">
        <v>368</v>
      </c>
      <c r="D166" s="48" t="s">
        <v>404</v>
      </c>
      <c r="E166" s="52" t="s">
        <v>26</v>
      </c>
      <c r="F166" s="54" t="s">
        <v>369</v>
      </c>
      <c r="G166" s="55">
        <v>1</v>
      </c>
      <c r="H166" s="55">
        <v>280</v>
      </c>
      <c r="I166" s="55">
        <f t="shared" si="4"/>
        <v>280</v>
      </c>
      <c r="J166" s="55" t="s">
        <v>25</v>
      </c>
      <c r="K166" s="55" t="s">
        <v>422</v>
      </c>
      <c r="L166" s="55" t="s">
        <v>423</v>
      </c>
      <c r="M166" s="55"/>
    </row>
    <row r="167" spans="1:13" ht="33">
      <c r="A167" s="52">
        <v>164</v>
      </c>
      <c r="B167" s="57" t="s">
        <v>370</v>
      </c>
      <c r="C167" s="57" t="s">
        <v>415</v>
      </c>
      <c r="D167" s="48" t="s">
        <v>403</v>
      </c>
      <c r="E167" s="52" t="s">
        <v>26</v>
      </c>
      <c r="F167" s="54" t="s">
        <v>371</v>
      </c>
      <c r="G167" s="55">
        <v>1</v>
      </c>
      <c r="H167" s="55">
        <v>280</v>
      </c>
      <c r="I167" s="55">
        <f t="shared" si="4"/>
        <v>280</v>
      </c>
      <c r="J167" s="55" t="s">
        <v>25</v>
      </c>
      <c r="K167" s="55" t="s">
        <v>422</v>
      </c>
      <c r="L167" s="55" t="s">
        <v>423</v>
      </c>
      <c r="M167" s="55"/>
    </row>
    <row r="168" spans="1:13" ht="33">
      <c r="A168" s="52">
        <v>165</v>
      </c>
      <c r="B168" s="57" t="s">
        <v>372</v>
      </c>
      <c r="C168" s="57" t="s">
        <v>373</v>
      </c>
      <c r="D168" s="48" t="s">
        <v>416</v>
      </c>
      <c r="E168" s="52" t="s">
        <v>26</v>
      </c>
      <c r="F168" s="54" t="s">
        <v>374</v>
      </c>
      <c r="G168" s="55">
        <v>1</v>
      </c>
      <c r="H168" s="55">
        <v>250</v>
      </c>
      <c r="I168" s="55">
        <f t="shared" si="4"/>
        <v>250</v>
      </c>
      <c r="J168" s="55" t="s">
        <v>25</v>
      </c>
      <c r="K168" s="55" t="s">
        <v>422</v>
      </c>
      <c r="L168" s="55" t="s">
        <v>423</v>
      </c>
      <c r="M168" s="55"/>
    </row>
    <row r="169" spans="1:13" ht="33">
      <c r="A169" s="52">
        <v>166</v>
      </c>
      <c r="B169" s="57" t="s">
        <v>375</v>
      </c>
      <c r="C169" s="57" t="s">
        <v>373</v>
      </c>
      <c r="D169" s="48" t="s">
        <v>416</v>
      </c>
      <c r="E169" s="52" t="s">
        <v>26</v>
      </c>
      <c r="F169" s="54" t="s">
        <v>376</v>
      </c>
      <c r="G169" s="55">
        <v>1</v>
      </c>
      <c r="H169" s="55">
        <v>250</v>
      </c>
      <c r="I169" s="55">
        <f t="shared" si="4"/>
        <v>250</v>
      </c>
      <c r="J169" s="55" t="s">
        <v>25</v>
      </c>
      <c r="K169" s="55" t="s">
        <v>422</v>
      </c>
      <c r="L169" s="55" t="s">
        <v>423</v>
      </c>
      <c r="M169" s="55"/>
    </row>
    <row r="170" spans="1:13">
      <c r="A170" s="52">
        <v>167</v>
      </c>
      <c r="B170" s="57" t="s">
        <v>377</v>
      </c>
      <c r="C170" s="57" t="s">
        <v>378</v>
      </c>
      <c r="D170" s="48" t="s">
        <v>409</v>
      </c>
      <c r="E170" s="52" t="s">
        <v>26</v>
      </c>
      <c r="F170" s="54" t="s">
        <v>379</v>
      </c>
      <c r="G170" s="55">
        <v>1</v>
      </c>
      <c r="H170" s="55">
        <v>380</v>
      </c>
      <c r="I170" s="55">
        <f>G170*H170</f>
        <v>380</v>
      </c>
      <c r="J170" s="55" t="s">
        <v>25</v>
      </c>
      <c r="K170" s="55" t="s">
        <v>422</v>
      </c>
      <c r="L170" s="55" t="s">
        <v>423</v>
      </c>
      <c r="M170" s="55"/>
    </row>
    <row r="171" spans="1:13" ht="33">
      <c r="A171" s="52">
        <v>168</v>
      </c>
      <c r="B171" s="37" t="s">
        <v>380</v>
      </c>
      <c r="C171" s="38" t="s">
        <v>381</v>
      </c>
      <c r="D171" s="39" t="s">
        <v>417</v>
      </c>
      <c r="E171" s="35" t="s">
        <v>26</v>
      </c>
      <c r="F171" s="40" t="s">
        <v>418</v>
      </c>
      <c r="G171" s="33">
        <v>1</v>
      </c>
      <c r="H171" s="33">
        <v>220</v>
      </c>
      <c r="I171" s="33">
        <f t="shared" ref="I171:I173" si="5">G171*H171</f>
        <v>220</v>
      </c>
      <c r="J171" s="33" t="s">
        <v>25</v>
      </c>
      <c r="K171" s="33" t="s">
        <v>422</v>
      </c>
      <c r="L171" s="33" t="s">
        <v>423</v>
      </c>
      <c r="M171" s="33"/>
    </row>
    <row r="172" spans="1:13" ht="98.25" customHeight="1">
      <c r="A172" s="52">
        <v>169</v>
      </c>
      <c r="B172" s="37" t="s">
        <v>382</v>
      </c>
      <c r="C172" s="37" t="s">
        <v>383</v>
      </c>
      <c r="D172" s="39" t="s">
        <v>409</v>
      </c>
      <c r="E172" s="35" t="s">
        <v>26</v>
      </c>
      <c r="F172" s="40" t="s">
        <v>384</v>
      </c>
      <c r="G172" s="33">
        <v>1</v>
      </c>
      <c r="H172" s="33">
        <v>280</v>
      </c>
      <c r="I172" s="33">
        <f t="shared" si="5"/>
        <v>280</v>
      </c>
      <c r="J172" s="33" t="s">
        <v>25</v>
      </c>
      <c r="K172" s="33" t="s">
        <v>422</v>
      </c>
      <c r="L172" s="33" t="s">
        <v>423</v>
      </c>
      <c r="M172" s="33"/>
    </row>
    <row r="173" spans="1:13">
      <c r="A173" s="52">
        <v>170</v>
      </c>
      <c r="B173" s="37" t="s">
        <v>385</v>
      </c>
      <c r="C173" s="38" t="s">
        <v>386</v>
      </c>
      <c r="D173" s="39" t="s">
        <v>406</v>
      </c>
      <c r="E173" s="35" t="s">
        <v>26</v>
      </c>
      <c r="F173" s="40" t="s">
        <v>387</v>
      </c>
      <c r="G173" s="33">
        <v>1</v>
      </c>
      <c r="H173" s="33">
        <v>250</v>
      </c>
      <c r="I173" s="33">
        <f t="shared" si="5"/>
        <v>250</v>
      </c>
      <c r="J173" s="33" t="s">
        <v>25</v>
      </c>
      <c r="K173" s="33" t="s">
        <v>422</v>
      </c>
      <c r="L173" s="33" t="s">
        <v>423</v>
      </c>
      <c r="M173" s="33"/>
    </row>
    <row r="174" spans="1:13">
      <c r="A174" s="52">
        <v>171</v>
      </c>
      <c r="B174" s="41" t="s">
        <v>424</v>
      </c>
      <c r="C174" s="42" t="s">
        <v>425</v>
      </c>
      <c r="D174" s="43" t="s">
        <v>426</v>
      </c>
      <c r="E174" s="35" t="s">
        <v>26</v>
      </c>
      <c r="F174" s="40">
        <v>9789865073701</v>
      </c>
      <c r="G174" s="33">
        <v>30</v>
      </c>
      <c r="H174" s="33">
        <v>499</v>
      </c>
      <c r="I174" s="33">
        <v>14970</v>
      </c>
      <c r="J174" s="33" t="s">
        <v>25</v>
      </c>
      <c r="K174" s="33" t="s">
        <v>25</v>
      </c>
      <c r="L174" s="33" t="s">
        <v>25</v>
      </c>
      <c r="M174" s="55" t="s">
        <v>603</v>
      </c>
    </row>
    <row r="175" spans="1:13">
      <c r="A175" s="35"/>
      <c r="B175" s="41"/>
      <c r="C175" s="42"/>
      <c r="D175" s="43"/>
      <c r="E175" s="35"/>
      <c r="F175" s="40"/>
      <c r="G175" s="33"/>
      <c r="H175" s="33"/>
      <c r="I175" s="33">
        <f>SUM(I4:I174)</f>
        <v>175722</v>
      </c>
      <c r="J175" s="33"/>
      <c r="K175" s="33"/>
      <c r="L175" s="33"/>
      <c r="M175" s="55"/>
    </row>
    <row r="176" spans="1:13" ht="184.5" customHeight="1">
      <c r="A176" s="71" t="s">
        <v>605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</row>
    <row r="177" spans="1:13" ht="110.25" customHeight="1">
      <c r="A177" s="64" t="s">
        <v>607</v>
      </c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</row>
  </sheetData>
  <sortState ref="A9:M181">
    <sortCondition ref="A9:A181"/>
  </sortState>
  <mergeCells count="4">
    <mergeCell ref="A177:M177"/>
    <mergeCell ref="A1:M1"/>
    <mergeCell ref="A2:M2"/>
    <mergeCell ref="A176:M176"/>
  </mergeCells>
  <phoneticPr fontId="1" type="noConversion"/>
  <hyperlinks>
    <hyperlink ref="C30" r:id="rId1" display="https://search.books.com.tw/search/query/key/%E5%BB%A3%E5%B6%8B%E7%8E%B2%E5%AD%90/adv_author/1/"/>
    <hyperlink ref="D30" r:id="rId2" display="https://www.books.com.tw/web/sys_puballb/books/?pubid=cw"/>
    <hyperlink ref="D10" r:id="rId3" display="https://www.books.com.tw/web/sys_puballb/books/?pubid=sshmtpc"/>
    <hyperlink ref="D174" r:id="rId4" display="https://www.books.com.tw/web/sys_puballb/books/?pubid=acmebook"/>
    <hyperlink ref="C174" r:id="rId5" display="https://search.books.com.tw/search/query/key/%E6%9C%B4%E9%81%A0%E5%9F%B9/adv_author/1/"/>
  </hyperlinks>
  <pageMargins left="0.36" right="0.17" top="0.17" bottom="0.17" header="0.3" footer="0.17"/>
  <pageSetup paperSize="9" scale="72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A8" sqref="A8"/>
    </sheetView>
  </sheetViews>
  <sheetFormatPr defaultRowHeight="16.5"/>
  <cols>
    <col min="4" max="4" width="15.25" customWidth="1"/>
    <col min="5" max="5" width="13.625" customWidth="1"/>
    <col min="6" max="6" width="12.625" customWidth="1"/>
  </cols>
  <sheetData>
    <row r="1" spans="1:14" ht="66">
      <c r="A1" s="1">
        <v>1</v>
      </c>
      <c r="B1" s="2" t="s">
        <v>2</v>
      </c>
      <c r="C1" s="3" t="s">
        <v>0</v>
      </c>
      <c r="D1" s="3" t="s">
        <v>1</v>
      </c>
      <c r="E1" s="4" t="s">
        <v>26</v>
      </c>
      <c r="F1" s="5">
        <v>9786267043691</v>
      </c>
      <c r="G1" s="1">
        <v>5</v>
      </c>
      <c r="H1" s="1">
        <v>350</v>
      </c>
      <c r="I1" s="1">
        <v>1650</v>
      </c>
      <c r="J1" s="1" t="s">
        <v>25</v>
      </c>
      <c r="N1">
        <v>1650</v>
      </c>
    </row>
    <row r="2" spans="1:14">
      <c r="A2" s="6">
        <v>1</v>
      </c>
      <c r="B2" s="17" t="s">
        <v>92</v>
      </c>
      <c r="C2" s="16" t="s">
        <v>93</v>
      </c>
      <c r="D2" s="16" t="s">
        <v>94</v>
      </c>
      <c r="E2" s="6" t="s">
        <v>50</v>
      </c>
      <c r="F2" s="21" t="s">
        <v>95</v>
      </c>
      <c r="G2" s="6">
        <v>1</v>
      </c>
      <c r="H2" s="6">
        <v>380</v>
      </c>
      <c r="I2" s="6"/>
      <c r="J2" s="6"/>
      <c r="K2" s="1"/>
      <c r="L2" s="1"/>
      <c r="M2" s="1"/>
      <c r="N2">
        <v>380</v>
      </c>
    </row>
    <row r="3" spans="1:14">
      <c r="A3" s="22">
        <v>1</v>
      </c>
      <c r="B3" s="27" t="s">
        <v>206</v>
      </c>
      <c r="C3" s="22" t="s">
        <v>207</v>
      </c>
      <c r="D3" s="22" t="s">
        <v>208</v>
      </c>
      <c r="E3" s="22" t="s">
        <v>27</v>
      </c>
      <c r="F3" s="30">
        <v>9789572089026</v>
      </c>
      <c r="G3" s="9">
        <v>30</v>
      </c>
      <c r="H3" s="9">
        <v>280</v>
      </c>
      <c r="I3" s="9">
        <v>8400</v>
      </c>
      <c r="J3" s="1" t="s">
        <v>25</v>
      </c>
      <c r="K3" s="1" t="s">
        <v>25</v>
      </c>
      <c r="L3" s="1"/>
      <c r="N3">
        <v>8400</v>
      </c>
    </row>
    <row r="4" spans="1:14" ht="31.5">
      <c r="A4" s="15">
        <v>1</v>
      </c>
      <c r="B4" s="11" t="s">
        <v>217</v>
      </c>
      <c r="C4" s="12" t="s">
        <v>218</v>
      </c>
      <c r="D4" s="10" t="s">
        <v>245</v>
      </c>
      <c r="E4" s="15" t="s">
        <v>27</v>
      </c>
      <c r="F4" s="12" t="s">
        <v>219</v>
      </c>
      <c r="G4" s="13">
        <v>1</v>
      </c>
      <c r="H4" s="13">
        <v>300</v>
      </c>
      <c r="I4" s="13">
        <f>G4*H4</f>
        <v>300</v>
      </c>
      <c r="N4">
        <v>300</v>
      </c>
    </row>
    <row r="5" spans="1:14">
      <c r="A5" s="24">
        <v>1</v>
      </c>
      <c r="B5" s="26" t="s">
        <v>419</v>
      </c>
      <c r="C5" s="29" t="s">
        <v>420</v>
      </c>
      <c r="D5" s="28" t="s">
        <v>421</v>
      </c>
      <c r="E5" s="24"/>
      <c r="F5" s="31">
        <v>9789865462703</v>
      </c>
      <c r="G5" s="14">
        <v>30</v>
      </c>
      <c r="H5" s="14">
        <v>600</v>
      </c>
      <c r="I5" s="14">
        <v>18000</v>
      </c>
      <c r="J5" s="14" t="s">
        <v>422</v>
      </c>
      <c r="K5" s="14" t="s">
        <v>423</v>
      </c>
      <c r="L5" s="14" t="s">
        <v>422</v>
      </c>
      <c r="N5">
        <v>18000</v>
      </c>
    </row>
    <row r="6" spans="1:14" ht="66">
      <c r="A6" s="23">
        <v>2</v>
      </c>
      <c r="B6" s="18" t="s">
        <v>3</v>
      </c>
      <c r="C6" s="19" t="s">
        <v>4</v>
      </c>
      <c r="D6" s="19" t="s">
        <v>5</v>
      </c>
      <c r="E6" s="25" t="s">
        <v>26</v>
      </c>
      <c r="F6" s="20">
        <v>9789860645132</v>
      </c>
      <c r="G6" s="1">
        <v>5</v>
      </c>
      <c r="H6" s="1">
        <v>300</v>
      </c>
      <c r="I6" s="1">
        <v>1500</v>
      </c>
      <c r="J6" s="1" t="s">
        <v>25</v>
      </c>
      <c r="K6" s="1" t="s">
        <v>25</v>
      </c>
      <c r="L6" s="1" t="s">
        <v>25</v>
      </c>
      <c r="N6">
        <v>1500</v>
      </c>
    </row>
    <row r="7" spans="1:14">
      <c r="A7" s="6">
        <v>2</v>
      </c>
      <c r="B7" s="7" t="s">
        <v>96</v>
      </c>
      <c r="C7" s="6" t="s">
        <v>97</v>
      </c>
      <c r="D7" s="6" t="s">
        <v>98</v>
      </c>
      <c r="E7" s="6" t="s">
        <v>50</v>
      </c>
      <c r="F7" s="8" t="s">
        <v>99</v>
      </c>
      <c r="G7" s="6">
        <v>1</v>
      </c>
      <c r="H7" s="6">
        <v>280</v>
      </c>
      <c r="I7" s="6"/>
      <c r="J7" s="6"/>
      <c r="K7" s="1"/>
      <c r="L7" s="1"/>
    </row>
  </sheetData>
  <phoneticPr fontId="1" type="noConversion"/>
  <hyperlinks>
    <hyperlink ref="D5" r:id="rId1" display="https://www.books.com.tw/web/sys_puballb/books/?pubid=sshmtpc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admin</cp:lastModifiedBy>
  <cp:lastPrinted>2022-12-27T01:33:06Z</cp:lastPrinted>
  <dcterms:created xsi:type="dcterms:W3CDTF">2020-10-05T06:24:56Z</dcterms:created>
  <dcterms:modified xsi:type="dcterms:W3CDTF">2023-01-26T14:21:48Z</dcterms:modified>
</cp:coreProperties>
</file>